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LANCES\bal 2025\Llenado de planillas\Indicadores\"/>
    </mc:Choice>
  </mc:AlternateContent>
  <bookViews>
    <workbookView xWindow="0" yWindow="0" windowWidth="23040" windowHeight="8496" tabRatio="702"/>
  </bookViews>
  <sheets>
    <sheet name="Tabla" sheetId="1" r:id="rId1"/>
    <sheet name="aux" sheetId="3" state="hidden" r:id="rId2"/>
    <sheet name="Gráfico1_completo" sheetId="8" r:id="rId3"/>
    <sheet name="Gráfico2_1965-1995" sheetId="9" r:id="rId4"/>
    <sheet name="Gráfico3_1995-2025" sheetId="11" r:id="rId5"/>
  </sheets>
  <definedNames>
    <definedName name="\x">Tabla!#REF!</definedName>
    <definedName name="\z">Tabla!#REF!</definedName>
    <definedName name="_Fill" hidden="1">Tabla!#REF!</definedName>
    <definedName name="_Regression_Int" localSheetId="0" hidden="1">1</definedName>
    <definedName name="A_impresión_IM" localSheetId="0">Tabla!$A$1:$A$14</definedName>
    <definedName name="_xlnm.Print_Area" localSheetId="0">Tabla!$A$1:$AI$12</definedName>
  </definedNames>
  <calcPr calcId="162913"/>
</workbook>
</file>

<file path=xl/calcChain.xml><?xml version="1.0" encoding="utf-8"?>
<calcChain xmlns="http://schemas.openxmlformats.org/spreadsheetml/2006/main">
  <c r="AT24" i="3" l="1"/>
  <c r="AU24" i="3"/>
  <c r="AV24" i="3"/>
  <c r="AW24" i="3"/>
  <c r="AX24" i="3"/>
  <c r="AY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J7" i="1"/>
  <c r="BJ8" i="1"/>
  <c r="BJ9" i="1"/>
  <c r="B9" i="1"/>
  <c r="B8" i="1"/>
  <c r="B7" i="1"/>
  <c r="BK3" i="3" l="1"/>
  <c r="BK4" i="3"/>
  <c r="BK8" i="3" s="1"/>
  <c r="BK5" i="3"/>
  <c r="BK12" i="3" l="1"/>
  <c r="BK16" i="3"/>
  <c r="BK20" i="3"/>
  <c r="BK9" i="3"/>
  <c r="BK13" i="3"/>
  <c r="BK17" i="3"/>
  <c r="BK21" i="3"/>
  <c r="BK10" i="3"/>
  <c r="BK14" i="3"/>
  <c r="BK18" i="3"/>
  <c r="BK22" i="3"/>
  <c r="BK11" i="3"/>
  <c r="BK15" i="3"/>
  <c r="BK19" i="3"/>
  <c r="BK23" i="3"/>
  <c r="BL9" i="3"/>
  <c r="BL10" i="3"/>
  <c r="BL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I7" i="1" l="1"/>
  <c r="BJ3" i="3" s="1"/>
  <c r="BI8" i="1"/>
  <c r="BJ4" i="3" s="1"/>
  <c r="BJ8" i="3" s="1"/>
  <c r="BI9" i="1"/>
  <c r="BJ5" i="3" s="1"/>
  <c r="BJ9" i="3" l="1"/>
  <c r="BJ14" i="3"/>
  <c r="BJ22" i="3"/>
  <c r="BJ12" i="3"/>
  <c r="BJ20" i="3"/>
  <c r="BJ10" i="3"/>
  <c r="BJ18" i="3"/>
  <c r="BJ16" i="3"/>
  <c r="BJ21" i="3"/>
  <c r="BJ13" i="3"/>
  <c r="BJ11" i="3"/>
  <c r="BJ17" i="3"/>
  <c r="BJ23" i="3"/>
  <c r="BJ19" i="3"/>
  <c r="BJ15" i="3"/>
  <c r="BH7" i="1"/>
  <c r="BI3" i="3" s="1"/>
  <c r="BH8" i="1"/>
  <c r="BI4" i="3" s="1"/>
  <c r="BI8" i="3" s="1"/>
  <c r="BH9" i="1"/>
  <c r="BI5" i="3" s="1"/>
  <c r="BI23" i="3" l="1"/>
  <c r="BI22" i="3"/>
  <c r="BI9" i="3"/>
  <c r="BI10" i="3"/>
  <c r="BI16" i="3"/>
  <c r="BI20" i="3"/>
  <c r="BI12" i="3"/>
  <c r="BI17" i="3"/>
  <c r="BI21" i="3"/>
  <c r="BI14" i="3"/>
  <c r="BI18" i="3"/>
  <c r="BI15" i="3"/>
  <c r="BI19" i="3"/>
  <c r="BI13" i="3"/>
  <c r="BI11" i="3"/>
  <c r="BG9" i="1"/>
  <c r="BH5" i="3" s="1"/>
  <c r="BG8" i="1"/>
  <c r="BH4" i="3" s="1"/>
  <c r="BH8" i="3" s="1"/>
  <c r="BH20" i="3" s="1"/>
  <c r="BG7" i="1"/>
  <c r="BH3" i="3" s="1"/>
  <c r="BH23" i="3" l="1"/>
  <c r="BH22" i="3"/>
  <c r="BH21" i="3"/>
  <c r="B12" i="3"/>
  <c r="B11" i="3"/>
  <c r="B10" i="3"/>
  <c r="B9" i="3"/>
  <c r="BH19" i="3"/>
  <c r="BH18" i="3"/>
  <c r="BH17" i="3"/>
  <c r="BH16" i="3"/>
  <c r="BH15" i="3"/>
  <c r="BH14" i="3"/>
  <c r="BH13" i="3"/>
  <c r="BH12" i="3"/>
  <c r="BH11" i="3"/>
  <c r="BH10" i="3"/>
  <c r="BH9" i="3"/>
  <c r="AP9" i="1"/>
  <c r="AP8" i="1"/>
  <c r="BF7" i="1" l="1"/>
  <c r="BG3" i="3" s="1"/>
  <c r="BF8" i="1"/>
  <c r="BG4" i="3" s="1"/>
  <c r="BG8" i="3" s="1"/>
  <c r="BF9" i="1"/>
  <c r="BG5" i="3" s="1"/>
  <c r="BG23" i="3" l="1"/>
  <c r="BG22" i="3"/>
  <c r="BG20" i="3"/>
  <c r="BG21" i="3"/>
  <c r="BG17" i="3"/>
  <c r="BG13" i="3"/>
  <c r="BG9" i="3"/>
  <c r="BG16" i="3"/>
  <c r="BG12" i="3"/>
  <c r="BG19" i="3"/>
  <c r="BG15" i="3"/>
  <c r="BG11" i="3"/>
  <c r="BG18" i="3"/>
  <c r="BG14" i="3"/>
  <c r="BG10" i="3"/>
  <c r="BE9" i="1"/>
  <c r="BF5" i="3" s="1"/>
  <c r="BE8" i="1"/>
  <c r="BE7" i="1"/>
  <c r="BF3" i="3" s="1"/>
  <c r="BF4" i="3" l="1"/>
  <c r="BF8" i="3" s="1"/>
  <c r="BF23" i="3" l="1"/>
  <c r="BF22" i="3"/>
  <c r="BF18" i="3"/>
  <c r="BF20" i="3"/>
  <c r="BF21" i="3"/>
  <c r="BF9" i="3"/>
  <c r="BF19" i="3"/>
  <c r="BF14" i="3"/>
  <c r="BF17" i="3"/>
  <c r="BF15" i="3"/>
  <c r="BF12" i="3"/>
  <c r="BF11" i="3"/>
  <c r="BF13" i="3"/>
  <c r="BF10" i="3"/>
  <c r="BF16" i="3"/>
  <c r="C2" i="3" l="1"/>
  <c r="D2" i="3"/>
  <c r="E2" i="3"/>
  <c r="F2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C3" i="3"/>
  <c r="C7" i="1"/>
  <c r="D3" i="3" s="1"/>
  <c r="D7" i="1"/>
  <c r="E3" i="3" s="1"/>
  <c r="E7" i="1"/>
  <c r="F3" i="3" s="1"/>
  <c r="F7" i="1"/>
  <c r="G3" i="3" s="1"/>
  <c r="G7" i="1"/>
  <c r="H3" i="3" s="1"/>
  <c r="H7" i="1"/>
  <c r="I3" i="3" s="1"/>
  <c r="I7" i="1"/>
  <c r="J3" i="3" s="1"/>
  <c r="J7" i="1"/>
  <c r="K3" i="3" s="1"/>
  <c r="K7" i="1"/>
  <c r="L3" i="3" s="1"/>
  <c r="L7" i="1"/>
  <c r="M3" i="3" s="1"/>
  <c r="M7" i="1"/>
  <c r="N3" i="3" s="1"/>
  <c r="N7" i="1"/>
  <c r="O3" i="3" s="1"/>
  <c r="O7" i="1"/>
  <c r="P3" i="3" s="1"/>
  <c r="P7" i="1"/>
  <c r="Q3" i="3" s="1"/>
  <c r="Q7" i="1"/>
  <c r="R3" i="3" s="1"/>
  <c r="R7" i="1"/>
  <c r="S3" i="3" s="1"/>
  <c r="S7" i="1"/>
  <c r="T3" i="3" s="1"/>
  <c r="T7" i="1"/>
  <c r="U3" i="3" s="1"/>
  <c r="U7" i="1"/>
  <c r="V3" i="3" s="1"/>
  <c r="V7" i="1"/>
  <c r="W3" i="3" s="1"/>
  <c r="W7" i="1"/>
  <c r="X3" i="3" s="1"/>
  <c r="X7" i="1"/>
  <c r="Y3" i="3" s="1"/>
  <c r="Y7" i="1"/>
  <c r="Z3" i="3" s="1"/>
  <c r="Z7" i="1"/>
  <c r="AA3" i="3" s="1"/>
  <c r="AA7" i="1"/>
  <c r="AB3" i="3" s="1"/>
  <c r="AB7" i="1"/>
  <c r="AC3" i="3" s="1"/>
  <c r="AC7" i="1"/>
  <c r="AD3" i="3" s="1"/>
  <c r="AD7" i="1"/>
  <c r="AE3" i="3" s="1"/>
  <c r="AE7" i="1"/>
  <c r="AF3" i="3" s="1"/>
  <c r="AF7" i="1"/>
  <c r="AG3" i="3" s="1"/>
  <c r="AG7" i="1"/>
  <c r="AH3" i="3" s="1"/>
  <c r="C4" i="3"/>
  <c r="C8" i="3" s="1"/>
  <c r="C8" i="1"/>
  <c r="D4" i="3" s="1"/>
  <c r="D8" i="3" s="1"/>
  <c r="D8" i="1"/>
  <c r="E4" i="3" s="1"/>
  <c r="E8" i="3" s="1"/>
  <c r="E8" i="1"/>
  <c r="F4" i="3" s="1"/>
  <c r="F8" i="3" s="1"/>
  <c r="F8" i="1"/>
  <c r="G4" i="3" s="1"/>
  <c r="G8" i="3" s="1"/>
  <c r="G8" i="1"/>
  <c r="H4" i="3" s="1"/>
  <c r="H8" i="3" s="1"/>
  <c r="H8" i="1"/>
  <c r="I4" i="3" s="1"/>
  <c r="I8" i="3" s="1"/>
  <c r="I8" i="1"/>
  <c r="J4" i="3" s="1"/>
  <c r="J8" i="3" s="1"/>
  <c r="J8" i="1"/>
  <c r="K4" i="3" s="1"/>
  <c r="K8" i="3" s="1"/>
  <c r="K8" i="1"/>
  <c r="L4" i="3" s="1"/>
  <c r="L8" i="3" s="1"/>
  <c r="L8" i="1"/>
  <c r="M4" i="3" s="1"/>
  <c r="M8" i="3" s="1"/>
  <c r="M8" i="1"/>
  <c r="N4" i="3" s="1"/>
  <c r="N8" i="3" s="1"/>
  <c r="N8" i="1"/>
  <c r="O4" i="3" s="1"/>
  <c r="O8" i="3" s="1"/>
  <c r="O8" i="1"/>
  <c r="P4" i="3" s="1"/>
  <c r="P8" i="3" s="1"/>
  <c r="P8" i="1"/>
  <c r="Q4" i="3" s="1"/>
  <c r="Q8" i="3" s="1"/>
  <c r="Q8" i="1"/>
  <c r="R4" i="3" s="1"/>
  <c r="R8" i="3" s="1"/>
  <c r="R8" i="1"/>
  <c r="S4" i="3" s="1"/>
  <c r="S8" i="3" s="1"/>
  <c r="S8" i="1"/>
  <c r="T4" i="3" s="1"/>
  <c r="T8" i="3" s="1"/>
  <c r="T8" i="1"/>
  <c r="U4" i="3" s="1"/>
  <c r="U8" i="3" s="1"/>
  <c r="U8" i="1"/>
  <c r="V4" i="3" s="1"/>
  <c r="V8" i="3" s="1"/>
  <c r="V8" i="1"/>
  <c r="W4" i="3" s="1"/>
  <c r="W8" i="3" s="1"/>
  <c r="W8" i="1"/>
  <c r="X4" i="3" s="1"/>
  <c r="X8" i="3" s="1"/>
  <c r="X8" i="1"/>
  <c r="Y4" i="3" s="1"/>
  <c r="Y8" i="3" s="1"/>
  <c r="Y8" i="1"/>
  <c r="Z4" i="3" s="1"/>
  <c r="Z8" i="3" s="1"/>
  <c r="Z8" i="1"/>
  <c r="AA4" i="3" s="1"/>
  <c r="AA8" i="3" s="1"/>
  <c r="AA8" i="1"/>
  <c r="AB4" i="3" s="1"/>
  <c r="AB8" i="3" s="1"/>
  <c r="AB8" i="1"/>
  <c r="AC4" i="3" s="1"/>
  <c r="AC8" i="3" s="1"/>
  <c r="AC8" i="1"/>
  <c r="AD4" i="3" s="1"/>
  <c r="AD8" i="3" s="1"/>
  <c r="AD8" i="1"/>
  <c r="AE4" i="3" s="1"/>
  <c r="AE8" i="3" s="1"/>
  <c r="AE8" i="1"/>
  <c r="AF4" i="3" s="1"/>
  <c r="AF8" i="3" s="1"/>
  <c r="AF8" i="1"/>
  <c r="AG4" i="3" s="1"/>
  <c r="AG8" i="3" s="1"/>
  <c r="AG8" i="1"/>
  <c r="AH4" i="3" s="1"/>
  <c r="AH8" i="3" s="1"/>
  <c r="C5" i="3"/>
  <c r="C9" i="1"/>
  <c r="D5" i="3" s="1"/>
  <c r="D9" i="1"/>
  <c r="E5" i="3" s="1"/>
  <c r="E9" i="1"/>
  <c r="F5" i="3" s="1"/>
  <c r="F9" i="1"/>
  <c r="G5" i="3" s="1"/>
  <c r="G9" i="1"/>
  <c r="H5" i="3" s="1"/>
  <c r="H9" i="1"/>
  <c r="I5" i="3" s="1"/>
  <c r="I9" i="1"/>
  <c r="J5" i="3" s="1"/>
  <c r="J9" i="1"/>
  <c r="K5" i="3" s="1"/>
  <c r="K9" i="1"/>
  <c r="L5" i="3" s="1"/>
  <c r="L9" i="1"/>
  <c r="M5" i="3" s="1"/>
  <c r="M9" i="1"/>
  <c r="N5" i="3" s="1"/>
  <c r="N9" i="1"/>
  <c r="O5" i="3" s="1"/>
  <c r="O9" i="1"/>
  <c r="P5" i="3" s="1"/>
  <c r="P9" i="1"/>
  <c r="Q5" i="3" s="1"/>
  <c r="Q9" i="1"/>
  <c r="R5" i="3" s="1"/>
  <c r="R9" i="1"/>
  <c r="S5" i="3" s="1"/>
  <c r="S9" i="1"/>
  <c r="T5" i="3" s="1"/>
  <c r="T9" i="1"/>
  <c r="U5" i="3" s="1"/>
  <c r="U9" i="1"/>
  <c r="V5" i="3" s="1"/>
  <c r="V9" i="1"/>
  <c r="W5" i="3" s="1"/>
  <c r="W9" i="1"/>
  <c r="X5" i="3" s="1"/>
  <c r="X9" i="1"/>
  <c r="Y5" i="3" s="1"/>
  <c r="Y9" i="1"/>
  <c r="Z5" i="3" s="1"/>
  <c r="Z9" i="1"/>
  <c r="AA5" i="3" s="1"/>
  <c r="AA9" i="1"/>
  <c r="AB5" i="3" s="1"/>
  <c r="AB9" i="1"/>
  <c r="AC5" i="3" s="1"/>
  <c r="AC9" i="1"/>
  <c r="AD5" i="3" s="1"/>
  <c r="AD9" i="1"/>
  <c r="AE5" i="3" s="1"/>
  <c r="AE9" i="1"/>
  <c r="AF5" i="3" s="1"/>
  <c r="AF9" i="1"/>
  <c r="AG5" i="3" s="1"/>
  <c r="AG9" i="1"/>
  <c r="AH5" i="3" s="1"/>
  <c r="R12" i="3" l="1"/>
  <c r="R15" i="3"/>
  <c r="R13" i="3"/>
  <c r="R14" i="3"/>
  <c r="Z12" i="3"/>
  <c r="Z13" i="3"/>
  <c r="Z14" i="3"/>
  <c r="Z15" i="3"/>
  <c r="J12" i="3"/>
  <c r="AD12" i="3"/>
  <c r="AD13" i="3"/>
  <c r="AD14" i="3"/>
  <c r="AD15" i="3"/>
  <c r="V12" i="3"/>
  <c r="V13" i="3"/>
  <c r="F12" i="3"/>
  <c r="N12" i="3"/>
  <c r="N13" i="3"/>
  <c r="AF12" i="3"/>
  <c r="AF13" i="3"/>
  <c r="AF14" i="3"/>
  <c r="AF15" i="3"/>
  <c r="AF16" i="3"/>
  <c r="T12" i="3"/>
  <c r="T13" i="3"/>
  <c r="T14" i="3"/>
  <c r="D12" i="3"/>
  <c r="AH16" i="3"/>
  <c r="AH15" i="3"/>
  <c r="AH12" i="3"/>
  <c r="AE12" i="3"/>
  <c r="AE13" i="3"/>
  <c r="AE14" i="3"/>
  <c r="AE15" i="3"/>
  <c r="AE16" i="3"/>
  <c r="S12" i="3"/>
  <c r="S13" i="3"/>
  <c r="S14" i="3"/>
  <c r="S15" i="3"/>
  <c r="O12" i="3"/>
  <c r="O13" i="3"/>
  <c r="G12" i="3"/>
  <c r="C12" i="3"/>
  <c r="AH17" i="3"/>
  <c r="X12" i="3"/>
  <c r="X13" i="3"/>
  <c r="X14" i="3"/>
  <c r="P12" i="3"/>
  <c r="P13" i="3"/>
  <c r="P14" i="3"/>
  <c r="H12" i="3"/>
  <c r="AH14" i="3"/>
  <c r="AH13" i="3"/>
  <c r="AA12" i="3"/>
  <c r="AA13" i="3"/>
  <c r="AA14" i="3"/>
  <c r="AA15" i="3"/>
  <c r="W12" i="3"/>
  <c r="W13" i="3"/>
  <c r="K12" i="3"/>
  <c r="AB12" i="3"/>
  <c r="AB13" i="3"/>
  <c r="AB14" i="3"/>
  <c r="AB15" i="3"/>
  <c r="L12" i="3"/>
  <c r="AG12" i="3"/>
  <c r="AG13" i="3"/>
  <c r="AG14" i="3"/>
  <c r="AG15" i="3"/>
  <c r="AG16" i="3"/>
  <c r="AC12" i="3"/>
  <c r="AC13" i="3"/>
  <c r="AC14" i="3"/>
  <c r="AC15" i="3"/>
  <c r="Y12" i="3"/>
  <c r="Y13" i="3"/>
  <c r="Y14" i="3"/>
  <c r="Y15" i="3"/>
  <c r="U12" i="3"/>
  <c r="U13" i="3"/>
  <c r="Q12" i="3"/>
  <c r="Q13" i="3"/>
  <c r="Q14" i="3"/>
  <c r="M12" i="3"/>
  <c r="M13" i="3"/>
  <c r="I12" i="3"/>
  <c r="E12" i="3"/>
  <c r="AH11" i="3"/>
  <c r="AH10" i="3"/>
  <c r="AH9" i="3"/>
  <c r="Z11" i="3"/>
  <c r="Z10" i="3"/>
  <c r="Z9" i="3"/>
  <c r="R11" i="3"/>
  <c r="R10" i="3"/>
  <c r="R9" i="3"/>
  <c r="N11" i="3"/>
  <c r="N10" i="3"/>
  <c r="N9" i="3"/>
  <c r="F11" i="3"/>
  <c r="F9" i="3"/>
  <c r="AG11" i="3"/>
  <c r="AG10" i="3"/>
  <c r="AG9" i="3"/>
  <c r="AC11" i="3"/>
  <c r="AC9" i="3"/>
  <c r="AC10" i="3"/>
  <c r="Y11" i="3"/>
  <c r="Y10" i="3"/>
  <c r="Y9" i="3"/>
  <c r="U11" i="3"/>
  <c r="U9" i="3"/>
  <c r="U10" i="3"/>
  <c r="Q11" i="3"/>
  <c r="Q10" i="3"/>
  <c r="Q9" i="3"/>
  <c r="M11" i="3"/>
  <c r="M9" i="3"/>
  <c r="M10" i="3"/>
  <c r="I11" i="3"/>
  <c r="I9" i="3"/>
  <c r="I10" i="3"/>
  <c r="E11" i="3"/>
  <c r="E9" i="3"/>
  <c r="AD11" i="3"/>
  <c r="AD10" i="3"/>
  <c r="AD9" i="3"/>
  <c r="V11" i="3"/>
  <c r="V10" i="3"/>
  <c r="V9" i="3"/>
  <c r="J11" i="3"/>
  <c r="J10" i="3"/>
  <c r="J9" i="3"/>
  <c r="AF11" i="3"/>
  <c r="AF9" i="3"/>
  <c r="AF10" i="3"/>
  <c r="AB11" i="3"/>
  <c r="AB9" i="3"/>
  <c r="AB10" i="3"/>
  <c r="X11" i="3"/>
  <c r="X9" i="3"/>
  <c r="X10" i="3"/>
  <c r="T11" i="3"/>
  <c r="T9" i="3"/>
  <c r="T10" i="3"/>
  <c r="P11" i="3"/>
  <c r="P9" i="3"/>
  <c r="P10" i="3"/>
  <c r="L11" i="3"/>
  <c r="L9" i="3"/>
  <c r="L10" i="3"/>
  <c r="H11" i="3"/>
  <c r="H9" i="3"/>
  <c r="H10" i="3"/>
  <c r="D11" i="3"/>
  <c r="D10" i="3"/>
  <c r="D9" i="3"/>
  <c r="AE11" i="3"/>
  <c r="AE9" i="3"/>
  <c r="AE10" i="3"/>
  <c r="AA11" i="3"/>
  <c r="AA9" i="3"/>
  <c r="AA10" i="3"/>
  <c r="W11" i="3"/>
  <c r="W9" i="3"/>
  <c r="W10" i="3"/>
  <c r="S11" i="3"/>
  <c r="S9" i="3"/>
  <c r="S10" i="3"/>
  <c r="O11" i="3"/>
  <c r="O9" i="3"/>
  <c r="O10" i="3"/>
  <c r="K11" i="3"/>
  <c r="K9" i="3"/>
  <c r="K10" i="3"/>
  <c r="G11" i="3"/>
  <c r="G9" i="3"/>
  <c r="G10" i="3"/>
  <c r="C11" i="3"/>
  <c r="C9" i="3"/>
  <c r="C10" i="3"/>
  <c r="BD9" i="1"/>
  <c r="BE5" i="3" s="1"/>
  <c r="BD8" i="1"/>
  <c r="BE4" i="3" s="1"/>
  <c r="BE8" i="3" s="1"/>
  <c r="BD7" i="1"/>
  <c r="BE3" i="3" s="1"/>
  <c r="BB9" i="1"/>
  <c r="BC5" i="3" s="1"/>
  <c r="BB8" i="1"/>
  <c r="BC4" i="3" s="1"/>
  <c r="BC8" i="3" s="1"/>
  <c r="BB7" i="1"/>
  <c r="BC3" i="3" s="1"/>
  <c r="BB2" i="3"/>
  <c r="BC7" i="1"/>
  <c r="BD3" i="3" s="1"/>
  <c r="BC8" i="1"/>
  <c r="BD4" i="3" s="1"/>
  <c r="BD8" i="3" s="1"/>
  <c r="BC9" i="1"/>
  <c r="BD5" i="3" s="1"/>
  <c r="BA9" i="1"/>
  <c r="BB5" i="3" s="1"/>
  <c r="BA8" i="1"/>
  <c r="BB4" i="3" s="1"/>
  <c r="BB8" i="3" s="1"/>
  <c r="BA7" i="1"/>
  <c r="BB3" i="3" s="1"/>
  <c r="AI8" i="1"/>
  <c r="AJ4" i="3" s="1"/>
  <c r="AJ8" i="3" s="1"/>
  <c r="AJ8" i="1"/>
  <c r="AK4" i="3" s="1"/>
  <c r="AK8" i="3" s="1"/>
  <c r="AK8" i="1"/>
  <c r="AL4" i="3" s="1"/>
  <c r="AL8" i="3" s="1"/>
  <c r="AL8" i="1"/>
  <c r="AM4" i="3" s="1"/>
  <c r="AM8" i="3" s="1"/>
  <c r="AM8" i="1"/>
  <c r="AN4" i="3" s="1"/>
  <c r="AN8" i="3" s="1"/>
  <c r="AN8" i="1"/>
  <c r="AO4" i="3" s="1"/>
  <c r="AO8" i="3" s="1"/>
  <c r="AO8" i="1"/>
  <c r="AP4" i="3" s="1"/>
  <c r="AP8" i="3" s="1"/>
  <c r="AQ4" i="3"/>
  <c r="AQ8" i="3" s="1"/>
  <c r="AQ8" i="1"/>
  <c r="AR4" i="3" s="1"/>
  <c r="AR8" i="3" s="1"/>
  <c r="AR8" i="1"/>
  <c r="AS4" i="3" s="1"/>
  <c r="AS8" i="3" s="1"/>
  <c r="AS18" i="3" s="1"/>
  <c r="AS8" i="1"/>
  <c r="AT4" i="3" s="1"/>
  <c r="AT8" i="3" s="1"/>
  <c r="AT8" i="1"/>
  <c r="AU4" i="3" s="1"/>
  <c r="AU8" i="3" s="1"/>
  <c r="AU8" i="1"/>
  <c r="AV4" i="3" s="1"/>
  <c r="AV8" i="3" s="1"/>
  <c r="AV8" i="1"/>
  <c r="AW4" i="3" s="1"/>
  <c r="AW8" i="3" s="1"/>
  <c r="AW8" i="1"/>
  <c r="AX4" i="3" s="1"/>
  <c r="AX8" i="3" s="1"/>
  <c r="AX8" i="1"/>
  <c r="AY4" i="3" s="1"/>
  <c r="AY8" i="3" s="1"/>
  <c r="AY8" i="1"/>
  <c r="AZ4" i="3" s="1"/>
  <c r="AZ8" i="3" s="1"/>
  <c r="AZ21" i="3" s="1"/>
  <c r="AZ8" i="1"/>
  <c r="BA4" i="3" s="1"/>
  <c r="BA8" i="3" s="1"/>
  <c r="AI9" i="1"/>
  <c r="AJ5" i="3" s="1"/>
  <c r="AJ9" i="1"/>
  <c r="AK5" i="3" s="1"/>
  <c r="AK9" i="1"/>
  <c r="AL5" i="3" s="1"/>
  <c r="AL9" i="1"/>
  <c r="AM5" i="3" s="1"/>
  <c r="AM9" i="1"/>
  <c r="AN5" i="3" s="1"/>
  <c r="AN9" i="1"/>
  <c r="AO5" i="3" s="1"/>
  <c r="AO9" i="1"/>
  <c r="AP5" i="3" s="1"/>
  <c r="AQ5" i="3"/>
  <c r="AQ9" i="1"/>
  <c r="AR5" i="3" s="1"/>
  <c r="AR9" i="1"/>
  <c r="AS5" i="3" s="1"/>
  <c r="AS9" i="1"/>
  <c r="AT5" i="3" s="1"/>
  <c r="AT9" i="1"/>
  <c r="AU5" i="3" s="1"/>
  <c r="AU9" i="1"/>
  <c r="AV5" i="3" s="1"/>
  <c r="AV9" i="1"/>
  <c r="AW5" i="3" s="1"/>
  <c r="AW9" i="1"/>
  <c r="AX5" i="3" s="1"/>
  <c r="AX9" i="1"/>
  <c r="AY5" i="3" s="1"/>
  <c r="AY9" i="1"/>
  <c r="AZ5" i="3" s="1"/>
  <c r="AZ9" i="1"/>
  <c r="BA5" i="3" s="1"/>
  <c r="AH8" i="1"/>
  <c r="AI4" i="3" s="1"/>
  <c r="AI8" i="3" s="1"/>
  <c r="BA2" i="3"/>
  <c r="AZ7" i="1"/>
  <c r="BA3" i="3" s="1"/>
  <c r="AZ2" i="3"/>
  <c r="AY7" i="1"/>
  <c r="AZ3" i="3" s="1"/>
  <c r="AY2" i="3"/>
  <c r="AX7" i="1"/>
  <c r="AY3" i="3" s="1"/>
  <c r="AW7" i="1"/>
  <c r="AX3" i="3" s="1"/>
  <c r="AW2" i="3"/>
  <c r="AX2" i="3"/>
  <c r="AH9" i="1"/>
  <c r="AI5" i="3" s="1"/>
  <c r="AU7" i="1"/>
  <c r="AV3" i="3" s="1"/>
  <c r="AT7" i="1"/>
  <c r="AU3" i="3" s="1"/>
  <c r="AS7" i="1"/>
  <c r="AT3" i="3" s="1"/>
  <c r="AR7" i="1"/>
  <c r="AS3" i="3" s="1"/>
  <c r="AQ7" i="1"/>
  <c r="AR3" i="3" s="1"/>
  <c r="AP7" i="1"/>
  <c r="AQ3" i="3" s="1"/>
  <c r="AO7" i="1"/>
  <c r="AP3" i="3" s="1"/>
  <c r="AN7" i="1"/>
  <c r="AO3" i="3" s="1"/>
  <c r="AM7" i="1"/>
  <c r="AN3" i="3" s="1"/>
  <c r="AL7" i="1"/>
  <c r="AM3" i="3" s="1"/>
  <c r="AK7" i="1"/>
  <c r="AL3" i="3" s="1"/>
  <c r="AJ7" i="1"/>
  <c r="AK3" i="3" s="1"/>
  <c r="AI7" i="1"/>
  <c r="AJ3" i="3" s="1"/>
  <c r="AH7" i="1"/>
  <c r="AI3" i="3" s="1"/>
  <c r="AV7" i="1"/>
  <c r="AW3" i="3" s="1"/>
  <c r="AI2" i="3"/>
  <c r="AJ2" i="3"/>
  <c r="AK2" i="3"/>
  <c r="AL2" i="3"/>
  <c r="AM2" i="3"/>
  <c r="AN2" i="3"/>
  <c r="AO2" i="3"/>
  <c r="AP2" i="3"/>
  <c r="AQ2" i="3"/>
  <c r="AR2" i="3"/>
  <c r="AS2" i="3"/>
  <c r="AT2" i="3"/>
  <c r="AU2" i="3"/>
  <c r="AV2" i="3"/>
  <c r="AW23" i="3" l="1"/>
  <c r="AW22" i="3"/>
  <c r="AV23" i="3"/>
  <c r="AV22" i="3"/>
  <c r="BE21" i="3"/>
  <c r="BE23" i="3"/>
  <c r="BE22" i="3"/>
  <c r="AY22" i="3"/>
  <c r="AY23" i="3"/>
  <c r="AU22" i="3"/>
  <c r="AU23" i="3"/>
  <c r="BD22" i="3"/>
  <c r="BD23" i="3"/>
  <c r="BC23" i="3"/>
  <c r="BC22" i="3"/>
  <c r="BA23" i="3"/>
  <c r="BA22" i="3"/>
  <c r="AX23" i="3"/>
  <c r="AX22" i="3"/>
  <c r="AT23" i="3"/>
  <c r="AT22" i="3"/>
  <c r="BB23" i="3"/>
  <c r="BB22" i="3"/>
  <c r="AY20" i="3"/>
  <c r="AY21" i="3"/>
  <c r="AU21" i="3"/>
  <c r="AU20" i="3"/>
  <c r="BD21" i="3"/>
  <c r="BD20" i="3"/>
  <c r="BC20" i="3"/>
  <c r="BC21" i="3"/>
  <c r="BA20" i="3"/>
  <c r="BA21" i="3"/>
  <c r="AW21" i="3"/>
  <c r="AW20" i="3"/>
  <c r="AV21" i="3"/>
  <c r="AV20" i="3"/>
  <c r="AX21" i="3"/>
  <c r="AX20" i="3"/>
  <c r="AT20" i="3"/>
  <c r="AT21" i="3"/>
  <c r="BB21" i="3"/>
  <c r="BB20" i="3"/>
  <c r="AZ16" i="3"/>
  <c r="BA16" i="3"/>
  <c r="BA19" i="3"/>
  <c r="BE19" i="3"/>
  <c r="BE18" i="3"/>
  <c r="BE17" i="3"/>
  <c r="BE16" i="3"/>
  <c r="BE15" i="3"/>
  <c r="BD19" i="3"/>
  <c r="BD18" i="3"/>
  <c r="BD17" i="3"/>
  <c r="BD16" i="3"/>
  <c r="BD15" i="3"/>
  <c r="BC16" i="3"/>
  <c r="BC15" i="3"/>
  <c r="BC18" i="3"/>
  <c r="BC17" i="3"/>
  <c r="BB16" i="3"/>
  <c r="BB15" i="3"/>
  <c r="BB19" i="3"/>
  <c r="BB18" i="3"/>
  <c r="BB17" i="3"/>
  <c r="BE9" i="3"/>
  <c r="BE11" i="3"/>
  <c r="BE12" i="3"/>
  <c r="BE13" i="3"/>
  <c r="BE10" i="3"/>
  <c r="BE14" i="3"/>
  <c r="AX19" i="3"/>
  <c r="AX10" i="3"/>
  <c r="AX9" i="3"/>
  <c r="AM9" i="3"/>
  <c r="AM10" i="3"/>
  <c r="AI9" i="3"/>
  <c r="AI10" i="3"/>
  <c r="BA10" i="3"/>
  <c r="BA9" i="3"/>
  <c r="AT19" i="3"/>
  <c r="AT10" i="3"/>
  <c r="AT9" i="3"/>
  <c r="AP10" i="3"/>
  <c r="AP9" i="3"/>
  <c r="AL10" i="3"/>
  <c r="AL9" i="3"/>
  <c r="AU19" i="3"/>
  <c r="AU9" i="3"/>
  <c r="AU10" i="3"/>
  <c r="BD9" i="3"/>
  <c r="BD10" i="3"/>
  <c r="AZ9" i="3"/>
  <c r="AZ10" i="3"/>
  <c r="AW19" i="3"/>
  <c r="AW9" i="3"/>
  <c r="AW10" i="3"/>
  <c r="AS10" i="3"/>
  <c r="AS9" i="3"/>
  <c r="AO9" i="3"/>
  <c r="AO10" i="3"/>
  <c r="AK9" i="3"/>
  <c r="AK10" i="3"/>
  <c r="BB9" i="3"/>
  <c r="BB10" i="3"/>
  <c r="AQ9" i="3"/>
  <c r="AQ10" i="3"/>
  <c r="BC9" i="3"/>
  <c r="BC10" i="3"/>
  <c r="AY9" i="3"/>
  <c r="AY10" i="3"/>
  <c r="AV19" i="3"/>
  <c r="AV9" i="3"/>
  <c r="AV10" i="3"/>
  <c r="AR9" i="3"/>
  <c r="AR10" i="3"/>
  <c r="AN9" i="3"/>
  <c r="AN10" i="3"/>
  <c r="AJ9" i="3"/>
  <c r="AJ10" i="3"/>
  <c r="AJ11" i="3"/>
  <c r="AJ13" i="3"/>
  <c r="AJ16" i="3"/>
  <c r="AJ14" i="3"/>
  <c r="AI11" i="3"/>
  <c r="AI13" i="3"/>
  <c r="AI12" i="3"/>
  <c r="AI14" i="3"/>
  <c r="AI15" i="3"/>
  <c r="AI16" i="3"/>
  <c r="AI17" i="3"/>
  <c r="AK15" i="3"/>
  <c r="AK11" i="3"/>
  <c r="AK16" i="3"/>
  <c r="AK17" i="3"/>
  <c r="AK13" i="3"/>
  <c r="AK14" i="3"/>
  <c r="AJ15" i="3"/>
  <c r="AJ17" i="3"/>
  <c r="AN13" i="3"/>
  <c r="AN14" i="3"/>
  <c r="AN15" i="3"/>
  <c r="AN11" i="3"/>
  <c r="AN16" i="3"/>
  <c r="AX15" i="3"/>
  <c r="AX12" i="3"/>
  <c r="AX17" i="3"/>
  <c r="AX14" i="3"/>
  <c r="AX16" i="3"/>
  <c r="AX11" i="3"/>
  <c r="AX13" i="3"/>
  <c r="AX18" i="3"/>
  <c r="AV12" i="3"/>
  <c r="AV17" i="3"/>
  <c r="AV11" i="3"/>
  <c r="AV13" i="3"/>
  <c r="AV16" i="3"/>
  <c r="AV14" i="3"/>
  <c r="AV15" i="3"/>
  <c r="AV18" i="3"/>
  <c r="AS16" i="3"/>
  <c r="AS11" i="3"/>
  <c r="AS13" i="3"/>
  <c r="AS17" i="3"/>
  <c r="AS15" i="3"/>
  <c r="AS14" i="3"/>
  <c r="AS12" i="3"/>
  <c r="AP16" i="3"/>
  <c r="AP11" i="3"/>
  <c r="AP15" i="3"/>
  <c r="AP14" i="3"/>
  <c r="AP13" i="3"/>
  <c r="AM15" i="3"/>
  <c r="AM11" i="3"/>
  <c r="AM13" i="3"/>
  <c r="AM17" i="3"/>
  <c r="AM16" i="3"/>
  <c r="AM14" i="3"/>
  <c r="AY17" i="3"/>
  <c r="AY11" i="3"/>
  <c r="AY15" i="3"/>
  <c r="AY16" i="3"/>
  <c r="AY13" i="3"/>
  <c r="AY18" i="3"/>
  <c r="AY14" i="3"/>
  <c r="AY19" i="3"/>
  <c r="AY12" i="3"/>
  <c r="BA12" i="3"/>
  <c r="BA14" i="3"/>
  <c r="BA15" i="3"/>
  <c r="BA13" i="3"/>
  <c r="BA18" i="3"/>
  <c r="BA11" i="3"/>
  <c r="BA17" i="3"/>
  <c r="AU18" i="3"/>
  <c r="AU14" i="3"/>
  <c r="AU15" i="3"/>
  <c r="AU11" i="3"/>
  <c r="AU13" i="3"/>
  <c r="AU17" i="3"/>
  <c r="AU16" i="3"/>
  <c r="AU12" i="3"/>
  <c r="AO15" i="3"/>
  <c r="AO16" i="3"/>
  <c r="AO11" i="3"/>
  <c r="AO14" i="3"/>
  <c r="AO13" i="3"/>
  <c r="AL16" i="3"/>
  <c r="AL13" i="3"/>
  <c r="AL11" i="3"/>
  <c r="AL15" i="3"/>
  <c r="AL14" i="3"/>
  <c r="AL17" i="3"/>
  <c r="BC14" i="3"/>
  <c r="BC12" i="3"/>
  <c r="BC13" i="3"/>
  <c r="BC11" i="3"/>
  <c r="AT18" i="3"/>
  <c r="AT13" i="3"/>
  <c r="AT12" i="3"/>
  <c r="AT15" i="3"/>
  <c r="AT16" i="3"/>
  <c r="AT14" i="3"/>
  <c r="AT17" i="3"/>
  <c r="AT11" i="3"/>
  <c r="AR15" i="3"/>
  <c r="AR12" i="3"/>
  <c r="AR13" i="3"/>
  <c r="AR14" i="3"/>
  <c r="AR11" i="3"/>
  <c r="AR16" i="3"/>
  <c r="AR17" i="3"/>
  <c r="AZ17" i="3"/>
  <c r="AZ13" i="3"/>
  <c r="AZ14" i="3"/>
  <c r="AZ12" i="3"/>
  <c r="AZ15" i="3"/>
  <c r="AZ11" i="3"/>
  <c r="AZ18" i="3"/>
  <c r="AW12" i="3"/>
  <c r="AW11" i="3"/>
  <c r="AW18" i="3"/>
  <c r="AW14" i="3"/>
  <c r="AW15" i="3"/>
  <c r="AW16" i="3"/>
  <c r="AW13" i="3"/>
  <c r="AW17" i="3"/>
  <c r="AQ15" i="3"/>
  <c r="AQ13" i="3"/>
  <c r="AQ12" i="3"/>
  <c r="AQ16" i="3"/>
  <c r="AQ11" i="3"/>
  <c r="AQ14" i="3"/>
  <c r="AQ17" i="3"/>
  <c r="BB14" i="3"/>
  <c r="BB11" i="3"/>
  <c r="BB12" i="3"/>
  <c r="BB13" i="3"/>
  <c r="BD14" i="3"/>
  <c r="BD11" i="3"/>
  <c r="BD12" i="3"/>
  <c r="BD13" i="3"/>
</calcChain>
</file>

<file path=xl/sharedStrings.xml><?xml version="1.0" encoding="utf-8"?>
<sst xmlns="http://schemas.openxmlformats.org/spreadsheetml/2006/main" count="22" uniqueCount="19">
  <si>
    <t xml:space="preserve"> </t>
  </si>
  <si>
    <t>consumo final total (ktep)</t>
  </si>
  <si>
    <t>consumo per cápita (tep/1000 hab)</t>
  </si>
  <si>
    <t>Notas:</t>
  </si>
  <si>
    <t>SENDERO ENERGÉTICO</t>
  </si>
  <si>
    <t>3) La serie histórica se agrupa cada 5 años presentándose ocultos los resultados de años intermedios, los cuales se pueden desplegar utilizando los comandos que aparecen en la parte superior de la tabla.</t>
  </si>
  <si>
    <t>consumo final total per cápita (tep/1000 hab)</t>
  </si>
  <si>
    <t>consumo final total/PIB (tep/M$ 2016)</t>
  </si>
  <si>
    <t>PIB per cápita (miles $2016/hab)</t>
  </si>
  <si>
    <t>La población total contabilizada según el censo 2011 fue de 3.286.314 habitantes y según el censo 2023 fue de 3.499.451 habitantes. No se utilizan estos valores en la serie para no generar saltos.</t>
  </si>
  <si>
    <r>
      <t xml:space="preserve">PIB (M$ 2016) </t>
    </r>
    <r>
      <rPr>
        <vertAlign val="superscript"/>
        <sz val="11"/>
        <rFont val="Tt0047m"/>
      </rPr>
      <t>(1)</t>
    </r>
  </si>
  <si>
    <r>
      <t>población (miles de habitantes)</t>
    </r>
    <r>
      <rPr>
        <vertAlign val="superscript"/>
        <sz val="11"/>
        <rFont val="Tt0047m"/>
      </rPr>
      <t xml:space="preserve"> (2) </t>
    </r>
  </si>
  <si>
    <r>
      <t xml:space="preserve">1) Años 2016 en adelante: Banco Central del Uruguay (BCU), </t>
    </r>
    <r>
      <rPr>
        <i/>
        <sz val="8"/>
        <rFont val="Tt0047m"/>
      </rPr>
      <t>Series del PIB por componentes del gasto en millones de pesos constantes de 2016</t>
    </r>
    <r>
      <rPr>
        <sz val="8"/>
        <rFont val="Tt0047m"/>
      </rPr>
      <t xml:space="preserve">, &lt;https://www.bcu.gub.uy/Estadisticas-e-Indicadores/Cuentas%20Nacionales/1.%20Gasto_K.xlsx&gt; (15/06/2026). </t>
    </r>
  </si>
  <si>
    <r>
      <t xml:space="preserve">Años 1997-2015: Banco Central del Uruguay (BCU), </t>
    </r>
    <r>
      <rPr>
        <i/>
        <sz val="8"/>
        <rFont val="Tt0047m"/>
      </rPr>
      <t>Retropolación para series de Cuentas Nacionales Trimestrales. Series de Producto Interno Bruto de Uruguay con frecuencia trimestral para el período 1997-2015</t>
    </r>
    <r>
      <rPr>
        <sz val="8"/>
        <rFont val="Tt0047m"/>
      </rPr>
      <t>, Marcelo Álvez, Elizabeth Bucacos, Maximiliano Mateauda, Ernesto Pienika,&lt; https://www.bcu.gub.uy/Estadisticas-e-Indicadores/estudios/Paginas/Detalle.aspx?itm=49&gt; (15/06/2026).</t>
    </r>
  </si>
  <si>
    <t>Años 1965-1996: Elaboración propia DNE-MIEM, en base a datos del Banco Central del Uruguay (BCU) y del Ministerio de Economía y Finanzas (MEF).</t>
  </si>
  <si>
    <t xml:space="preserve">M$ 2016 corresponde a millones de pesos a precios constantes de 2016.  </t>
  </si>
  <si>
    <t xml:space="preserve">2) Años 2024 en adelante: Instituto Nacional de Estadística (INE), Proyecciones de población (Revisión 2025), &lt;https://www5.ine.gub.uy/documents/Demograf%C3%ADayEESS/SERIES%20Y%20OTROS/Estimaciones%20y%20proyecciones/Revisi%C3%B3n%202025/B.1.1%20Uruguay%20(100ymas)2024-2070.xlsx&gt; (05/05/2026). </t>
  </si>
  <si>
    <r>
      <t>Años 1996-2023: Instituto Nacional de Estadística (INE), Estimaciones intercensales de población 1996-2023</t>
    </r>
    <r>
      <rPr>
        <i/>
        <sz val="8"/>
        <rFont val="Tt0047m"/>
      </rPr>
      <t>,</t>
    </r>
    <r>
      <rPr>
        <sz val="8"/>
        <rFont val="Tt0047m"/>
      </rPr>
      <t xml:space="preserve"> &lt;https://www5.ine.gub.uy/documents/Demograf%C3%ADayEESS/SERIES%20Y%20OTROS/Estimaciones%20y%20proyecciones/Revisi%C3%B3n%202025/A.1.1%20Uruguay.xlsx&gt; (05/05/2026). </t>
    </r>
  </si>
  <si>
    <r>
      <t>Años 1965-1995: Instituto Nacional de Estadística (INE),</t>
    </r>
    <r>
      <rPr>
        <i/>
        <sz val="8"/>
        <rFont val="Tt0047m"/>
      </rPr>
      <t xml:space="preserve"> Estimaciones y proyecciones de la población de Uruguay, 1950-2050 (Revisión 1998), </t>
    </r>
    <r>
      <rPr>
        <sz val="8"/>
        <rFont val="Tt0047m"/>
      </rPr>
      <t xml:space="preserve">&lt;https://www5.ine.gub.uy/documents/Demograf%C3%ADayEESS/SERIES%20Y%20OTROS/Estimaciones%20y%20proyecciones/Revisiones%20anteriores/proyecciones_revision_1998.rar&gt; (05/05/2026).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</si>
</sst>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€_-;\-* #,##0.00\ _€_-;_-* &quot;-&quot;??\ _€_-;_-@_-"/>
    <numFmt numFmtId="165" formatCode="_ * #,##0_ ;_ * \-#,##0_ ;_ * &quot;-&quot;_ ;_ @_ "/>
    <numFmt numFmtId="166" formatCode="_ * #,##0.00_ ;_ * \-#,##0.00_ ;_ * &quot;-&quot;??_ ;_ @_ "/>
    <numFmt numFmtId="167" formatCode="0.0_)"/>
    <numFmt numFmtId="168" formatCode="0_)"/>
    <numFmt numFmtId="169" formatCode="0.0000_)"/>
    <numFmt numFmtId="170" formatCode="0.0"/>
    <numFmt numFmtId="171" formatCode="#,##0.0"/>
    <numFmt numFmtId="172" formatCode="0.000_)"/>
  </numFmts>
  <fonts count="39">
    <font>
      <sz val="12"/>
      <name val="Courier"/>
    </font>
    <font>
      <sz val="10"/>
      <name val="Arial"/>
      <family val="2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11"/>
      <color rgb="FF1C267D"/>
      <name val="Arial Narrow"/>
      <family val="2"/>
    </font>
    <font>
      <sz val="10"/>
      <color theme="1"/>
      <name val="Arial Narrow"/>
      <family val="2"/>
    </font>
    <font>
      <b/>
      <sz val="11"/>
      <color rgb="FF1C267D"/>
      <name val="Arial Narrow"/>
      <family val="2"/>
    </font>
    <font>
      <i/>
      <sz val="10"/>
      <color rgb="FF1C267D"/>
      <name val="Arial Narrow"/>
      <family val="2"/>
    </font>
    <font>
      <sz val="10"/>
      <color rgb="FF1C267D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8"/>
      <name val="Tt0047m"/>
    </font>
    <font>
      <sz val="11"/>
      <name val="Tt0047m"/>
    </font>
    <font>
      <b/>
      <sz val="11"/>
      <name val="Tt0047m"/>
    </font>
    <font>
      <vertAlign val="superscript"/>
      <sz val="11"/>
      <name val="Tt0047m"/>
    </font>
    <font>
      <b/>
      <sz val="8"/>
      <name val="Tt0047m"/>
    </font>
    <font>
      <i/>
      <sz val="8"/>
      <name val="Tt0047m"/>
    </font>
    <font>
      <b/>
      <sz val="12"/>
      <name val="Myriad Pro"/>
      <family val="2"/>
    </font>
    <font>
      <b/>
      <sz val="12"/>
      <color rgb="FF3C461E"/>
      <name val="Myriad Pro"/>
      <family val="2"/>
    </font>
    <font>
      <b/>
      <sz val="14"/>
      <name val="Myriad Pro"/>
      <family val="2"/>
    </font>
    <font>
      <sz val="14"/>
      <name val="Myriad Pro"/>
      <family val="2"/>
    </font>
    <font>
      <sz val="10"/>
      <name val="Tt0047m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rgb="FFDCE6F0"/>
        <bgColor indexed="64"/>
      </patternFill>
    </fill>
    <fill>
      <patternFill patternType="solid">
        <fgColor rgb="FF1C267D"/>
        <bgColor indexed="64"/>
      </patternFill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1C267D"/>
      </top>
      <bottom style="medium">
        <color rgb="FF1C267D"/>
      </bottom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</borders>
  <cellStyleXfs count="63">
    <xf numFmtId="167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1" borderId="0" applyNumberFormat="0" applyBorder="0" applyAlignment="0" applyProtection="0"/>
    <xf numFmtId="0" fontId="9" fillId="3" borderId="0" applyNumberFormat="0" applyBorder="0" applyAlignment="0" applyProtection="0"/>
    <xf numFmtId="0" fontId="6" fillId="17" borderId="1" applyNumberFormat="0" applyAlignment="0" applyProtection="0"/>
    <xf numFmtId="0" fontId="7" fillId="22" borderId="2" applyNumberFormat="0" applyAlignment="0" applyProtection="0"/>
    <xf numFmtId="0" fontId="21" fillId="25" borderId="0"/>
    <xf numFmtId="0" fontId="22" fillId="0" borderId="0"/>
    <xf numFmtId="0" fontId="1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3" fillId="0" borderId="12"/>
    <xf numFmtId="0" fontId="8" fillId="0" borderId="3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8" borderId="0" applyNumberFormat="0" applyBorder="0" applyAlignment="0" applyProtection="0"/>
    <xf numFmtId="167" fontId="2" fillId="0" borderId="0"/>
    <xf numFmtId="167" fontId="2" fillId="0" borderId="0"/>
    <xf numFmtId="0" fontId="1" fillId="0" borderId="0"/>
    <xf numFmtId="0" fontId="3" fillId="0" borderId="0"/>
    <xf numFmtId="0" fontId="20" fillId="0" borderId="0"/>
    <xf numFmtId="0" fontId="3" fillId="0" borderId="0"/>
    <xf numFmtId="0" fontId="1" fillId="0" borderId="0"/>
    <xf numFmtId="0" fontId="3" fillId="0" borderId="0"/>
    <xf numFmtId="0" fontId="24" fillId="0" borderId="0" applyAlignment="0">
      <alignment horizontal="left" vertical="top" wrapText="1"/>
    </xf>
    <xf numFmtId="0" fontId="3" fillId="24" borderId="7" applyNumberFormat="0" applyFont="0" applyAlignment="0" applyProtection="0"/>
    <xf numFmtId="0" fontId="11" fillId="17" borderId="8" applyNumberFormat="0" applyAlignment="0" applyProtection="0"/>
    <xf numFmtId="9" fontId="3" fillId="0" borderId="0" applyFont="0" applyFill="0" applyBorder="0" applyAlignment="0" applyProtection="0"/>
    <xf numFmtId="0" fontId="25" fillId="0" borderId="0">
      <alignment horizontal="left" indent="1"/>
    </xf>
    <xf numFmtId="0" fontId="19" fillId="0" borderId="0" applyNumberFormat="0" applyFill="0" applyBorder="0" applyAlignment="0" applyProtection="0"/>
    <xf numFmtId="0" fontId="26" fillId="26" borderId="0">
      <alignment horizontal="center" vertical="center"/>
    </xf>
    <xf numFmtId="17" fontId="27" fillId="26" borderId="0"/>
    <xf numFmtId="0" fontId="23" fillId="25" borderId="0">
      <alignment horizontal="left"/>
    </xf>
    <xf numFmtId="0" fontId="14" fillId="0" borderId="9" applyNumberFormat="0" applyFill="0" applyAlignment="0" applyProtection="0"/>
    <xf numFmtId="0" fontId="12" fillId="0" borderId="0" applyNumberFormat="0" applyFill="0" applyBorder="0" applyAlignment="0" applyProtection="0"/>
  </cellStyleXfs>
  <cellXfs count="44">
    <xf numFmtId="167" fontId="0" fillId="0" borderId="0" xfId="0"/>
    <xf numFmtId="167" fontId="29" fillId="0" borderId="0" xfId="0" applyFont="1" applyFill="1"/>
    <xf numFmtId="167" fontId="29" fillId="0" borderId="0" xfId="0" applyFont="1" applyFill="1" applyBorder="1"/>
    <xf numFmtId="167" fontId="30" fillId="0" borderId="0" xfId="0" applyFont="1" applyFill="1" applyBorder="1"/>
    <xf numFmtId="168" fontId="29" fillId="0" borderId="0" xfId="0" applyNumberFormat="1" applyFont="1" applyFill="1" applyAlignment="1" applyProtection="1">
      <alignment vertical="center"/>
    </xf>
    <xf numFmtId="168" fontId="29" fillId="0" borderId="0" xfId="0" applyNumberFormat="1" applyFont="1" applyFill="1" applyAlignment="1" applyProtection="1">
      <alignment horizontal="right" vertical="center"/>
    </xf>
    <xf numFmtId="167" fontId="29" fillId="0" borderId="0" xfId="0" applyFont="1" applyFill="1" applyAlignment="1">
      <alignment horizontal="right" vertical="center"/>
    </xf>
    <xf numFmtId="169" fontId="29" fillId="0" borderId="0" xfId="0" applyNumberFormat="1" applyFont="1" applyFill="1" applyAlignment="1">
      <alignment horizontal="right" vertical="center"/>
    </xf>
    <xf numFmtId="167" fontId="29" fillId="0" borderId="0" xfId="0" applyFont="1" applyFill="1" applyAlignment="1">
      <alignment vertical="center"/>
    </xf>
    <xf numFmtId="172" fontId="29" fillId="0" borderId="0" xfId="0" applyNumberFormat="1" applyFont="1" applyFill="1" applyAlignment="1">
      <alignment horizontal="right" vertical="center"/>
    </xf>
    <xf numFmtId="167" fontId="29" fillId="0" borderId="0" xfId="0" applyFont="1" applyFill="1" applyBorder="1" applyAlignment="1" applyProtection="1">
      <alignment vertical="center"/>
    </xf>
    <xf numFmtId="3" fontId="30" fillId="0" borderId="0" xfId="39" applyNumberFormat="1" applyFont="1" applyFill="1" applyBorder="1" applyAlignment="1" applyProtection="1">
      <alignment horizontal="right" vertical="center"/>
    </xf>
    <xf numFmtId="167" fontId="29" fillId="0" borderId="0" xfId="0" applyFont="1" applyFill="1" applyBorder="1" applyAlignment="1">
      <alignment horizontal="right" vertical="center"/>
    </xf>
    <xf numFmtId="167" fontId="29" fillId="0" borderId="0" xfId="45" quotePrefix="1" applyFont="1" applyFill="1" applyBorder="1" applyAlignment="1" applyProtection="1">
      <alignment vertical="center"/>
    </xf>
    <xf numFmtId="167" fontId="32" fillId="0" borderId="0" xfId="0" applyFont="1" applyFill="1" applyBorder="1" applyAlignment="1" applyProtection="1">
      <alignment vertical="center"/>
    </xf>
    <xf numFmtId="167" fontId="28" fillId="0" borderId="0" xfId="0" quotePrefix="1" applyFont="1" applyFill="1" applyBorder="1" applyAlignment="1" applyProtection="1">
      <alignment horizontal="left" vertical="center"/>
    </xf>
    <xf numFmtId="167" fontId="34" fillId="27" borderId="13" xfId="0" applyFont="1" applyFill="1" applyBorder="1" applyAlignment="1" applyProtection="1">
      <alignment horizontal="left" vertical="center"/>
    </xf>
    <xf numFmtId="168" fontId="34" fillId="27" borderId="13" xfId="0" applyNumberFormat="1" applyFont="1" applyFill="1" applyBorder="1" applyAlignment="1" applyProtection="1">
      <alignment horizontal="right" vertical="center"/>
    </xf>
    <xf numFmtId="168" fontId="35" fillId="27" borderId="13" xfId="0" applyNumberFormat="1" applyFont="1" applyFill="1" applyBorder="1" applyAlignment="1" applyProtection="1">
      <alignment horizontal="right" vertical="center"/>
    </xf>
    <xf numFmtId="167" fontId="34" fillId="0" borderId="0" xfId="0" applyFont="1" applyBorder="1"/>
    <xf numFmtId="167" fontId="29" fillId="28" borderId="14" xfId="0" applyFont="1" applyFill="1" applyBorder="1" applyAlignment="1" applyProtection="1">
      <alignment horizontal="left" vertical="center"/>
    </xf>
    <xf numFmtId="3" fontId="29" fillId="28" borderId="14" xfId="0" applyNumberFormat="1" applyFont="1" applyFill="1" applyBorder="1" applyAlignment="1" applyProtection="1">
      <alignment horizontal="right" vertical="center"/>
    </xf>
    <xf numFmtId="167" fontId="29" fillId="0" borderId="14" xfId="0" applyFont="1" applyFill="1" applyBorder="1" applyAlignment="1" applyProtection="1">
      <alignment horizontal="left" vertical="center"/>
    </xf>
    <xf numFmtId="167" fontId="30" fillId="0" borderId="14" xfId="0" applyFont="1" applyFill="1" applyBorder="1" applyAlignment="1" applyProtection="1">
      <alignment horizontal="left" vertical="center"/>
    </xf>
    <xf numFmtId="3" fontId="30" fillId="0" borderId="14" xfId="0" applyNumberFormat="1" applyFont="1" applyFill="1" applyBorder="1" applyAlignment="1" applyProtection="1">
      <alignment horizontal="right" vertical="center"/>
    </xf>
    <xf numFmtId="167" fontId="30" fillId="28" borderId="14" xfId="0" applyFont="1" applyFill="1" applyBorder="1" applyAlignment="1" applyProtection="1">
      <alignment horizontal="left" vertical="center"/>
    </xf>
    <xf numFmtId="171" fontId="30" fillId="0" borderId="14" xfId="0" applyNumberFormat="1" applyFont="1" applyFill="1" applyBorder="1" applyAlignment="1" applyProtection="1">
      <alignment horizontal="right" vertical="center"/>
    </xf>
    <xf numFmtId="171" fontId="30" fillId="28" borderId="14" xfId="0" applyNumberFormat="1" applyFont="1" applyFill="1" applyBorder="1" applyAlignment="1" applyProtection="1">
      <alignment horizontal="right" vertical="center"/>
    </xf>
    <xf numFmtId="167" fontId="36" fillId="0" borderId="0" xfId="0" applyFont="1" applyFill="1" applyAlignment="1" applyProtection="1">
      <alignment horizontal="left" vertical="center"/>
    </xf>
    <xf numFmtId="167" fontId="37" fillId="0" borderId="0" xfId="0" applyFont="1" applyFill="1" applyAlignment="1">
      <alignment horizontal="right" vertical="center"/>
    </xf>
    <xf numFmtId="167" fontId="37" fillId="0" borderId="0" xfId="0" applyFont="1" applyFill="1"/>
    <xf numFmtId="167" fontId="37" fillId="0" borderId="0" xfId="0" applyFont="1" applyFill="1" applyAlignment="1" applyProtection="1">
      <alignment horizontal="left" vertical="center"/>
    </xf>
    <xf numFmtId="167" fontId="29" fillId="0" borderId="0" xfId="0" applyFont="1" applyBorder="1"/>
    <xf numFmtId="167" fontId="29" fillId="0" borderId="0" xfId="0" applyFont="1"/>
    <xf numFmtId="2" fontId="29" fillId="0" borderId="0" xfId="0" applyNumberFormat="1" applyFont="1"/>
    <xf numFmtId="170" fontId="29" fillId="0" borderId="0" xfId="0" applyNumberFormat="1" applyFont="1"/>
    <xf numFmtId="170" fontId="29" fillId="0" borderId="0" xfId="44" applyNumberFormat="1" applyFont="1"/>
    <xf numFmtId="168" fontId="29" fillId="0" borderId="0" xfId="44" applyNumberFormat="1" applyFont="1"/>
    <xf numFmtId="167" fontId="29" fillId="0" borderId="0" xfId="44" applyFont="1"/>
    <xf numFmtId="167" fontId="29" fillId="23" borderId="10" xfId="0" applyFont="1" applyFill="1" applyBorder="1" applyAlignment="1" applyProtection="1"/>
    <xf numFmtId="167" fontId="29" fillId="23" borderId="11" xfId="0" applyFont="1" applyFill="1" applyBorder="1" applyAlignment="1" applyProtection="1"/>
    <xf numFmtId="1" fontId="29" fillId="23" borderId="11" xfId="0" applyNumberFormat="1" applyFont="1" applyFill="1" applyBorder="1" applyAlignment="1" applyProtection="1">
      <alignment horizontal="center"/>
    </xf>
    <xf numFmtId="168" fontId="29" fillId="0" borderId="0" xfId="0" applyNumberFormat="1" applyFont="1"/>
    <xf numFmtId="3" fontId="38" fillId="0" borderId="14" xfId="0" applyNumberFormat="1" applyFont="1" applyFill="1" applyBorder="1" applyAlignment="1" applyProtection="1">
      <alignment horizontal="right" vertical="center"/>
    </xf>
  </cellXfs>
  <cellStyles count="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datos principales" xfId="28"/>
    <cellStyle name="datos secundarios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ea de totales" xfId="37"/>
    <cellStyle name="Linked Cell" xfId="38"/>
    <cellStyle name="Millares [0]" xfId="39" builtinId="6"/>
    <cellStyle name="Millares [0] 2" xfId="40"/>
    <cellStyle name="Millares 2" xfId="41"/>
    <cellStyle name="Millares 2 2" xfId="42"/>
    <cellStyle name="Neutral 2" xfId="43"/>
    <cellStyle name="Normal" xfId="0" builtinId="0"/>
    <cellStyle name="Normal 10" xfId="44"/>
    <cellStyle name="Normal 2" xfId="45"/>
    <cellStyle name="Normal 2 2" xfId="46"/>
    <cellStyle name="Normal 2 3" xfId="47"/>
    <cellStyle name="Normal 3" xfId="48"/>
    <cellStyle name="Normal 3 2" xfId="49"/>
    <cellStyle name="Normal 4" xfId="50"/>
    <cellStyle name="Normal 5" xfId="51"/>
    <cellStyle name="Notas al pie" xfId="52"/>
    <cellStyle name="Note" xfId="53"/>
    <cellStyle name="Output" xfId="54"/>
    <cellStyle name="Porcentaje 2" xfId="55"/>
    <cellStyle name="subtitulos de las filas" xfId="56"/>
    <cellStyle name="Title" xfId="57"/>
    <cellStyle name="titulo del informe" xfId="58"/>
    <cellStyle name="titulos de las columnas" xfId="59"/>
    <cellStyle name="titulos de las filas" xfId="60"/>
    <cellStyle name="Total 2" xfId="61"/>
    <cellStyle name="Warning Text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99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8DE8C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3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SENDERO ENERGÉTICO</a:t>
            </a: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1965 - 2025</a:t>
            </a:r>
          </a:p>
        </c:rich>
      </c:tx>
      <c:layout>
        <c:manualLayout>
          <c:xMode val="edge"/>
          <c:yMode val="edge"/>
          <c:x val="0.35120015938601734"/>
          <c:y val="2.423240276783583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847942111982205"/>
          <c:y val="0.20869910626928981"/>
          <c:w val="0.78598856211036328"/>
          <c:h val="0.67942002834433601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aux!$A$10</c:f>
              <c:strCache>
                <c:ptCount val="1"/>
                <c:pt idx="0">
                  <c:v>500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aux!$B$8:$BH$8</c:f>
              <c:numCache>
                <c:formatCode>0.0</c:formatCode>
                <c:ptCount val="59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</c:numCache>
            </c:numRef>
          </c:xVal>
          <c:yVal>
            <c:numRef>
              <c:f>aux!$B$10:$BH$10</c:f>
              <c:numCache>
                <c:formatCode>0.0_)</c:formatCode>
                <c:ptCount val="59"/>
                <c:pt idx="0">
                  <c:v>3.3333333333333335</c:v>
                </c:pt>
                <c:pt idx="1">
                  <c:v>2.7891650824758565</c:v>
                </c:pt>
                <c:pt idx="2">
                  <c:v>2.7259238609042846</c:v>
                </c:pt>
                <c:pt idx="5">
                  <c:v>2.7072555045692934</c:v>
                </c:pt>
                <c:pt idx="6">
                  <c:v>2.6006098217903757</c:v>
                </c:pt>
                <c:pt idx="7">
                  <c:v>2.6058752173864996</c:v>
                </c:pt>
                <c:pt idx="8">
                  <c:v>2.6495190008752747</c:v>
                </c:pt>
                <c:pt idx="9">
                  <c:v>2.6400600013737385</c:v>
                </c:pt>
                <c:pt idx="10">
                  <c:v>2.5609722157387469</c:v>
                </c:pt>
                <c:pt idx="11">
                  <c:v>2.4248358934956986</c:v>
                </c:pt>
                <c:pt idx="12">
                  <c:v>2.3423745222641155</c:v>
                </c:pt>
                <c:pt idx="13">
                  <c:v>2.3283699937251123</c:v>
                </c:pt>
                <c:pt idx="14">
                  <c:v>2.2261788229349304</c:v>
                </c:pt>
                <c:pt idx="15">
                  <c:v>2.1108079285226622</c:v>
                </c:pt>
                <c:pt idx="16">
                  <c:v>2.004201376468143</c:v>
                </c:pt>
                <c:pt idx="17">
                  <c:v>1.9792309933380843</c:v>
                </c:pt>
                <c:pt idx="18">
                  <c:v>2.1984312874142216</c:v>
                </c:pt>
                <c:pt idx="19">
                  <c:v>2.3502990568283542</c:v>
                </c:pt>
                <c:pt idx="20">
                  <c:v>2.3917313697151164</c:v>
                </c:pt>
                <c:pt idx="21">
                  <c:v>2.3721629745737105</c:v>
                </c:pt>
                <c:pt idx="22">
                  <c:v>2.1929323530519063</c:v>
                </c:pt>
                <c:pt idx="23">
                  <c:v>2.0444114413662473</c:v>
                </c:pt>
                <c:pt idx="24">
                  <c:v>2.0573728903049675</c:v>
                </c:pt>
                <c:pt idx="25">
                  <c:v>2.0478979719689501</c:v>
                </c:pt>
                <c:pt idx="26">
                  <c:v>2.055338487237667</c:v>
                </c:pt>
                <c:pt idx="27">
                  <c:v>1.998783034519187</c:v>
                </c:pt>
                <c:pt idx="28">
                  <c:v>1.8650462624398738</c:v>
                </c:pt>
                <c:pt idx="29">
                  <c:v>1.8298911371208557</c:v>
                </c:pt>
                <c:pt idx="30">
                  <c:v>1.7181049171858087</c:v>
                </c:pt>
                <c:pt idx="31">
                  <c:v>1.7559884729296316</c:v>
                </c:pt>
                <c:pt idx="32">
                  <c:v>1.6838954822144945</c:v>
                </c:pt>
                <c:pt idx="33">
                  <c:v>1.6166276925299441</c:v>
                </c:pt>
                <c:pt idx="34">
                  <c:v>1.5617665991418033</c:v>
                </c:pt>
                <c:pt idx="35">
                  <c:v>1.6039059640546445</c:v>
                </c:pt>
                <c:pt idx="36">
                  <c:v>1.6435189820443137</c:v>
                </c:pt>
                <c:pt idx="37">
                  <c:v>1.7092253936839175</c:v>
                </c:pt>
                <c:pt idx="38">
                  <c:v>1.8531326601248448</c:v>
                </c:pt>
                <c:pt idx="39">
                  <c:v>1.8342376627036021</c:v>
                </c:pt>
                <c:pt idx="40">
                  <c:v>1.7510038992718755</c:v>
                </c:pt>
                <c:pt idx="41">
                  <c:v>1.6358717056554086</c:v>
                </c:pt>
                <c:pt idx="42">
                  <c:v>1.5676030616933176</c:v>
                </c:pt>
                <c:pt idx="43">
                  <c:v>1.4616700323880445</c:v>
                </c:pt>
                <c:pt idx="44">
                  <c:v>1.3576026599051159</c:v>
                </c:pt>
                <c:pt idx="45">
                  <c:v>1.3009022242678052</c:v>
                </c:pt>
                <c:pt idx="46">
                  <c:v>1.2076006040052571</c:v>
                </c:pt>
                <c:pt idx="47">
                  <c:v>1.1469004776197882</c:v>
                </c:pt>
                <c:pt idx="48">
                  <c:v>1.1066302404330421</c:v>
                </c:pt>
                <c:pt idx="49">
                  <c:v>1.0559452976064698</c:v>
                </c:pt>
                <c:pt idx="50">
                  <c:v>1.0178152722380989</c:v>
                </c:pt>
                <c:pt idx="51">
                  <c:v>1.0219597913085869</c:v>
                </c:pt>
                <c:pt idx="52">
                  <c:v>1.0053674778075716</c:v>
                </c:pt>
                <c:pt idx="53">
                  <c:v>0.99116318180672069</c:v>
                </c:pt>
                <c:pt idx="54">
                  <c:v>0.99158857092440844</c:v>
                </c:pt>
                <c:pt idx="55">
                  <c:v>0.98353104605180264</c:v>
                </c:pt>
                <c:pt idx="56">
                  <c:v>1.0624065497586574</c:v>
                </c:pt>
                <c:pt idx="57">
                  <c:v>1.0031896521736563</c:v>
                </c:pt>
                <c:pt idx="58">
                  <c:v>0.95713865054824399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90D6-4C09-8A0D-DEDA2FB266D4}"/>
            </c:ext>
          </c:extLst>
        </c:ser>
        <c:ser>
          <c:idx val="8"/>
          <c:order val="1"/>
          <c:tx>
            <c:strRef>
              <c:f>aux!$A$11</c:f>
              <c:strCache>
                <c:ptCount val="1"/>
                <c:pt idx="0">
                  <c:v>600 </c:v>
                </c:pt>
              </c:strCache>
            </c:strRef>
          </c:tx>
          <c:spPr>
            <a:ln w="19050">
              <a:solidFill>
                <a:schemeClr val="accent6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6.5943641660177091E-2"/>
                  <c:y val="-0.185761127497973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90D6-4C09-8A0D-DEDA2FB266D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aux!$B$8:$AJ$8</c:f>
              <c:numCache>
                <c:formatCode>0.0</c:formatCode>
                <c:ptCount val="35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</c:numCache>
            </c:numRef>
          </c:xVal>
          <c:yVal>
            <c:numRef>
              <c:f>aux!$B$11:$AJ$11</c:f>
              <c:numCache>
                <c:formatCode>0.0_)</c:formatCode>
                <c:ptCount val="35"/>
                <c:pt idx="0">
                  <c:v>4</c:v>
                </c:pt>
                <c:pt idx="1">
                  <c:v>3.3469980989710275</c:v>
                </c:pt>
                <c:pt idx="2">
                  <c:v>3.2711086330851411</c:v>
                </c:pt>
                <c:pt idx="3">
                  <c:v>3.4441365058360605</c:v>
                </c:pt>
                <c:pt idx="4">
                  <c:v>3.4200679534669618</c:v>
                </c:pt>
                <c:pt idx="5">
                  <c:v>3.2487066054831519</c:v>
                </c:pt>
                <c:pt idx="6">
                  <c:v>3.1207317861484509</c:v>
                </c:pt>
                <c:pt idx="7">
                  <c:v>3.1270502608637991</c:v>
                </c:pt>
                <c:pt idx="8">
                  <c:v>3.1794228010503298</c:v>
                </c:pt>
                <c:pt idx="9">
                  <c:v>3.1680720016484862</c:v>
                </c:pt>
                <c:pt idx="10">
                  <c:v>3.0731666588864961</c:v>
                </c:pt>
                <c:pt idx="11">
                  <c:v>2.9098030721948382</c:v>
                </c:pt>
                <c:pt idx="12">
                  <c:v>2.8108494267169388</c:v>
                </c:pt>
                <c:pt idx="13">
                  <c:v>2.7940439924701348</c:v>
                </c:pt>
                <c:pt idx="14">
                  <c:v>2.6714145875219169</c:v>
                </c:pt>
                <c:pt idx="15">
                  <c:v>2.5329695142271942</c:v>
                </c:pt>
                <c:pt idx="16">
                  <c:v>2.4050416517617714</c:v>
                </c:pt>
                <c:pt idx="17">
                  <c:v>2.3750771920057012</c:v>
                </c:pt>
                <c:pt idx="18">
                  <c:v>2.638117544897066</c:v>
                </c:pt>
                <c:pt idx="19">
                  <c:v>2.8203588681940248</c:v>
                </c:pt>
                <c:pt idx="20">
                  <c:v>2.8700776436581394</c:v>
                </c:pt>
                <c:pt idx="21">
                  <c:v>2.8465955694884526</c:v>
                </c:pt>
                <c:pt idx="22">
                  <c:v>2.6315188236622875</c:v>
                </c:pt>
                <c:pt idx="23">
                  <c:v>2.4532937296394968</c:v>
                </c:pt>
                <c:pt idx="24">
                  <c:v>2.4688474683659609</c:v>
                </c:pt>
                <c:pt idx="25">
                  <c:v>2.4574775663627402</c:v>
                </c:pt>
                <c:pt idx="26">
                  <c:v>2.4664061846852006</c:v>
                </c:pt>
                <c:pt idx="27">
                  <c:v>2.3985396414230244</c:v>
                </c:pt>
                <c:pt idx="28">
                  <c:v>2.2380555149278485</c:v>
                </c:pt>
                <c:pt idx="29">
                  <c:v>2.1958693645450267</c:v>
                </c:pt>
                <c:pt idx="30">
                  <c:v>2.0617259006229705</c:v>
                </c:pt>
                <c:pt idx="31">
                  <c:v>2.1071861675155579</c:v>
                </c:pt>
                <c:pt idx="32">
                  <c:v>2.0206745786573932</c:v>
                </c:pt>
                <c:pt idx="33">
                  <c:v>1.9399532310359331</c:v>
                </c:pt>
                <c:pt idx="34">
                  <c:v>1.8741199189701638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90D6-4C09-8A0D-DEDA2FB266D4}"/>
            </c:ext>
          </c:extLst>
        </c:ser>
        <c:ser>
          <c:idx val="2"/>
          <c:order val="2"/>
          <c:tx>
            <c:strRef>
              <c:f>aux!$A$12</c:f>
              <c:strCache>
                <c:ptCount val="1"/>
                <c:pt idx="0">
                  <c:v>700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8"/>
              <c:layout>
                <c:manualLayout>
                  <c:x val="-3.3704256130979222E-2"/>
                  <c:y val="-5.0494704853850783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90D6-4C09-8A0D-DEDA2FB266D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aux!$B$12:$BG$12</c:f>
              <c:numCache>
                <c:formatCode>0.0_)</c:formatCode>
                <c:ptCount val="58"/>
                <c:pt idx="0">
                  <c:v>4.666666666666667</c:v>
                </c:pt>
                <c:pt idx="1">
                  <c:v>3.904831115466199</c:v>
                </c:pt>
                <c:pt idx="2">
                  <c:v>3.816293405265998</c:v>
                </c:pt>
                <c:pt idx="3">
                  <c:v>4.0181592568087376</c:v>
                </c:pt>
                <c:pt idx="4">
                  <c:v>3.9900792790447888</c:v>
                </c:pt>
                <c:pt idx="5">
                  <c:v>3.7901577063970109</c:v>
                </c:pt>
                <c:pt idx="6">
                  <c:v>3.6408537505065257</c:v>
                </c:pt>
                <c:pt idx="7">
                  <c:v>3.648225304341099</c:v>
                </c:pt>
                <c:pt idx="8">
                  <c:v>3.7093266012253849</c:v>
                </c:pt>
                <c:pt idx="9">
                  <c:v>3.6960840019232339</c:v>
                </c:pt>
                <c:pt idx="10">
                  <c:v>3.5853611020342453</c:v>
                </c:pt>
                <c:pt idx="11">
                  <c:v>3.3947702508939779</c:v>
                </c:pt>
                <c:pt idx="12">
                  <c:v>3.2793243311697617</c:v>
                </c:pt>
                <c:pt idx="13">
                  <c:v>3.2597179912151573</c:v>
                </c:pt>
                <c:pt idx="14">
                  <c:v>3.1166503521089028</c:v>
                </c:pt>
                <c:pt idx="15">
                  <c:v>2.9551310999317266</c:v>
                </c:pt>
                <c:pt idx="16">
                  <c:v>2.8058819270554003</c:v>
                </c:pt>
                <c:pt idx="17">
                  <c:v>2.7709233906733179</c:v>
                </c:pt>
                <c:pt idx="18">
                  <c:v>3.0778038023799104</c:v>
                </c:pt>
                <c:pt idx="19">
                  <c:v>3.2904186795596959</c:v>
                </c:pt>
                <c:pt idx="20">
                  <c:v>3.3484239176011625</c:v>
                </c:pt>
                <c:pt idx="21">
                  <c:v>3.3210281644031943</c:v>
                </c:pt>
                <c:pt idx="22">
                  <c:v>3.0701052942726683</c:v>
                </c:pt>
                <c:pt idx="23">
                  <c:v>2.8621760179127462</c:v>
                </c:pt>
                <c:pt idx="24">
                  <c:v>2.8803220464269543</c:v>
                </c:pt>
                <c:pt idx="25">
                  <c:v>2.8670571607565298</c:v>
                </c:pt>
                <c:pt idx="26">
                  <c:v>2.8774738821327337</c:v>
                </c:pt>
                <c:pt idx="27">
                  <c:v>2.7982962483268619</c:v>
                </c:pt>
                <c:pt idx="28">
                  <c:v>2.6110647674158236</c:v>
                </c:pt>
                <c:pt idx="29">
                  <c:v>2.5618475919691979</c:v>
                </c:pt>
                <c:pt idx="30">
                  <c:v>2.405346884060132</c:v>
                </c:pt>
                <c:pt idx="31">
                  <c:v>2.458383862101484</c:v>
                </c:pt>
                <c:pt idx="32">
                  <c:v>2.3574536751002921</c:v>
                </c:pt>
                <c:pt idx="33">
                  <c:v>2.2632787695419219</c:v>
                </c:pt>
                <c:pt idx="41">
                  <c:v>2.2902203879175724</c:v>
                </c:pt>
                <c:pt idx="42">
                  <c:v>2.1946442863706448</c:v>
                </c:pt>
                <c:pt idx="43">
                  <c:v>2.046338045343262</c:v>
                </c:pt>
                <c:pt idx="44">
                  <c:v>1.9006437238671623</c:v>
                </c:pt>
                <c:pt idx="45">
                  <c:v>1.8212631139749274</c:v>
                </c:pt>
                <c:pt idx="46">
                  <c:v>1.6906408456073601</c:v>
                </c:pt>
                <c:pt idx="47">
                  <c:v>1.6056606686677035</c:v>
                </c:pt>
                <c:pt idx="48">
                  <c:v>1.5492823366062589</c:v>
                </c:pt>
                <c:pt idx="49">
                  <c:v>1.4783234166490578</c:v>
                </c:pt>
                <c:pt idx="50">
                  <c:v>1.4249413811333385</c:v>
                </c:pt>
                <c:pt idx="51">
                  <c:v>1.4307437078320218</c:v>
                </c:pt>
                <c:pt idx="52">
                  <c:v>1.4075144689306003</c:v>
                </c:pt>
                <c:pt idx="53">
                  <c:v>1.3876284545294091</c:v>
                </c:pt>
                <c:pt idx="54">
                  <c:v>1.3882239992941718</c:v>
                </c:pt>
                <c:pt idx="55">
                  <c:v>1.3769434644725238</c:v>
                </c:pt>
                <c:pt idx="56">
                  <c:v>1.4873691696621203</c:v>
                </c:pt>
                <c:pt idx="57">
                  <c:v>1.4044655130431187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90D6-4C09-8A0D-DEDA2FB266D4}"/>
            </c:ext>
          </c:extLst>
        </c:ser>
        <c:ser>
          <c:idx val="1"/>
          <c:order val="3"/>
          <c:tx>
            <c:strRef>
              <c:f>aux!$A$13</c:f>
              <c:strCache>
                <c:ptCount val="1"/>
                <c:pt idx="0">
                  <c:v>800 </c:v>
                </c:pt>
              </c:strCache>
            </c:strRef>
          </c:tx>
          <c:spPr>
            <a:ln w="19050"/>
          </c:spPr>
          <c:marker>
            <c:symbol val="none"/>
          </c:marker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3F-90D6-4C09-8A0D-DEDA2FB266D4}"/>
              </c:ext>
            </c:extLst>
          </c:dPt>
          <c:dLbls>
            <c:dLbl>
              <c:idx val="12"/>
              <c:layout>
                <c:manualLayout>
                  <c:x val="-3.2242649184270493E-2"/>
                  <c:y val="-3.437754650926600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90D6-4C09-8A0D-DEDA2FB266D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aux!$B$13:$BG$13</c:f>
              <c:numCache>
                <c:formatCode>0.0_)</c:formatCode>
                <c:ptCount val="58"/>
                <c:pt idx="11">
                  <c:v>3.879737429593118</c:v>
                </c:pt>
                <c:pt idx="12">
                  <c:v>3.7477992356225851</c:v>
                </c:pt>
                <c:pt idx="13">
                  <c:v>3.7253919899601797</c:v>
                </c:pt>
                <c:pt idx="14">
                  <c:v>3.5618861166958888</c:v>
                </c:pt>
                <c:pt idx="15">
                  <c:v>3.3772926856362591</c:v>
                </c:pt>
                <c:pt idx="16">
                  <c:v>3.2067222023490287</c:v>
                </c:pt>
                <c:pt idx="17">
                  <c:v>3.1667695893409351</c:v>
                </c:pt>
                <c:pt idx="18">
                  <c:v>3.5174900598627548</c:v>
                </c:pt>
                <c:pt idx="19">
                  <c:v>3.7604784909253666</c:v>
                </c:pt>
                <c:pt idx="20">
                  <c:v>3.8267701915441861</c:v>
                </c:pt>
                <c:pt idx="21">
                  <c:v>3.7954607593179364</c:v>
                </c:pt>
                <c:pt idx="22">
                  <c:v>3.5086917648830496</c:v>
                </c:pt>
                <c:pt idx="23">
                  <c:v>3.2710583061859957</c:v>
                </c:pt>
                <c:pt idx="24">
                  <c:v>3.2917966244879477</c:v>
                </c:pt>
                <c:pt idx="25">
                  <c:v>3.2766367551503199</c:v>
                </c:pt>
                <c:pt idx="26">
                  <c:v>3.2885415795802673</c:v>
                </c:pt>
                <c:pt idx="27">
                  <c:v>3.1980528552306993</c:v>
                </c:pt>
                <c:pt idx="28">
                  <c:v>2.9840740199037983</c:v>
                </c:pt>
                <c:pt idx="29">
                  <c:v>2.9278258193933691</c:v>
                </c:pt>
                <c:pt idx="30">
                  <c:v>2.7489678674972939</c:v>
                </c:pt>
                <c:pt idx="31">
                  <c:v>2.8095815566874105</c:v>
                </c:pt>
                <c:pt idx="32">
                  <c:v>2.6942327715431911</c:v>
                </c:pt>
                <c:pt idx="33">
                  <c:v>2.5866043080479106</c:v>
                </c:pt>
                <c:pt idx="34">
                  <c:v>2.4988265586268854</c:v>
                </c:pt>
                <c:pt idx="35">
                  <c:v>2.566249542487431</c:v>
                </c:pt>
                <c:pt idx="36">
                  <c:v>2.6296303712709017</c:v>
                </c:pt>
                <c:pt idx="37">
                  <c:v>2.7347606298942679</c:v>
                </c:pt>
                <c:pt idx="38">
                  <c:v>2.9650122561997514</c:v>
                </c:pt>
                <c:pt idx="39">
                  <c:v>2.9347802603257636</c:v>
                </c:pt>
                <c:pt idx="40">
                  <c:v>2.8016062388350007</c:v>
                </c:pt>
                <c:pt idx="41">
                  <c:v>2.6173947290486539</c:v>
                </c:pt>
                <c:pt idx="42">
                  <c:v>2.5081648987093081</c:v>
                </c:pt>
                <c:pt idx="43">
                  <c:v>2.338672051820871</c:v>
                </c:pt>
                <c:pt idx="44">
                  <c:v>2.1721642558481857</c:v>
                </c:pt>
                <c:pt idx="45">
                  <c:v>2.0814435588284885</c:v>
                </c:pt>
                <c:pt idx="46">
                  <c:v>1.9321609664084116</c:v>
                </c:pt>
                <c:pt idx="47">
                  <c:v>1.8350407641916613</c:v>
                </c:pt>
                <c:pt idx="48">
                  <c:v>1.7706083846928673</c:v>
                </c:pt>
                <c:pt idx="49">
                  <c:v>1.6895124761703517</c:v>
                </c:pt>
                <c:pt idx="50">
                  <c:v>1.6285044355809584</c:v>
                </c:pt>
                <c:pt idx="51">
                  <c:v>1.6351356660937391</c:v>
                </c:pt>
                <c:pt idx="52">
                  <c:v>1.6085879644921146</c:v>
                </c:pt>
                <c:pt idx="53">
                  <c:v>1.5858610908907531</c:v>
                </c:pt>
                <c:pt idx="54">
                  <c:v>1.5865417134790536</c:v>
                </c:pt>
                <c:pt idx="55">
                  <c:v>1.5736496736828842</c:v>
                </c:pt>
                <c:pt idx="56">
                  <c:v>1.6998504796138518</c:v>
                </c:pt>
                <c:pt idx="57">
                  <c:v>1.6051034434778499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90D6-4C09-8A0D-DEDA2FB266D4}"/>
            </c:ext>
          </c:extLst>
        </c:ser>
        <c:ser>
          <c:idx val="3"/>
          <c:order val="4"/>
          <c:tx>
            <c:strRef>
              <c:f>aux!$A$14</c:f>
              <c:strCache>
                <c:ptCount val="1"/>
                <c:pt idx="0">
                  <c:v>900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28"/>
              <c:layout>
                <c:manualLayout>
                  <c:x val="-8.9374009966815882E-2"/>
                  <c:y val="-0.1835046339996575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09CF-43C8-BA54-AFC495B7156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aux!$B$14:$BG$14</c:f>
              <c:numCache>
                <c:formatCode>0.0_)</c:formatCode>
                <c:ptCount val="58"/>
                <c:pt idx="14">
                  <c:v>4.0071218812828748</c:v>
                </c:pt>
                <c:pt idx="15">
                  <c:v>3.7994542713407915</c:v>
                </c:pt>
                <c:pt idx="16">
                  <c:v>3.6075624776426571</c:v>
                </c:pt>
                <c:pt idx="17">
                  <c:v>3.5626157880085518</c:v>
                </c:pt>
                <c:pt idx="18">
                  <c:v>3.9571763173455992</c:v>
                </c:pt>
                <c:pt idx="22">
                  <c:v>3.9472782354934308</c:v>
                </c:pt>
                <c:pt idx="23">
                  <c:v>3.6799405944592452</c:v>
                </c:pt>
                <c:pt idx="24">
                  <c:v>3.7032712025489412</c:v>
                </c:pt>
                <c:pt idx="25">
                  <c:v>3.68621634954411</c:v>
                </c:pt>
                <c:pt idx="26">
                  <c:v>3.6996092770278004</c:v>
                </c:pt>
                <c:pt idx="27">
                  <c:v>3.5978094621345367</c:v>
                </c:pt>
                <c:pt idx="28">
                  <c:v>3.357083272391773</c:v>
                </c:pt>
                <c:pt idx="29">
                  <c:v>3.2938040468175402</c:v>
                </c:pt>
                <c:pt idx="30">
                  <c:v>3.0925888509344555</c:v>
                </c:pt>
                <c:pt idx="31">
                  <c:v>3.1607792512733366</c:v>
                </c:pt>
                <c:pt idx="32">
                  <c:v>3.03101186798609</c:v>
                </c:pt>
                <c:pt idx="33">
                  <c:v>2.9099298465538994</c:v>
                </c:pt>
                <c:pt idx="34">
                  <c:v>2.811179878455246</c:v>
                </c:pt>
                <c:pt idx="35">
                  <c:v>2.8870307352983602</c:v>
                </c:pt>
                <c:pt idx="36">
                  <c:v>2.9583341676797645</c:v>
                </c:pt>
                <c:pt idx="37">
                  <c:v>3.0766057086310514</c:v>
                </c:pt>
                <c:pt idx="38">
                  <c:v>3.3356387882247205</c:v>
                </c:pt>
                <c:pt idx="39">
                  <c:v>3.3016277928664839</c:v>
                </c:pt>
                <c:pt idx="40">
                  <c:v>3.1518070186893761</c:v>
                </c:pt>
                <c:pt idx="41">
                  <c:v>2.9445690701797358</c:v>
                </c:pt>
                <c:pt idx="42">
                  <c:v>2.8216855110479715</c:v>
                </c:pt>
                <c:pt idx="43">
                  <c:v>2.63100605829848</c:v>
                </c:pt>
                <c:pt idx="44">
                  <c:v>2.4436847878292087</c:v>
                </c:pt>
                <c:pt idx="45">
                  <c:v>2.3416240036820493</c:v>
                </c:pt>
                <c:pt idx="46">
                  <c:v>2.173681087209463</c:v>
                </c:pt>
                <c:pt idx="47">
                  <c:v>2.0644208597156188</c:v>
                </c:pt>
                <c:pt idx="48">
                  <c:v>1.9919344327794757</c:v>
                </c:pt>
                <c:pt idx="49">
                  <c:v>1.9007015356916457</c:v>
                </c:pt>
                <c:pt idx="50">
                  <c:v>1.832067490028578</c:v>
                </c:pt>
                <c:pt idx="51">
                  <c:v>1.8395276243554564</c:v>
                </c:pt>
                <c:pt idx="52">
                  <c:v>1.8096614600536289</c:v>
                </c:pt>
                <c:pt idx="53">
                  <c:v>1.7840937272520974</c:v>
                </c:pt>
                <c:pt idx="54">
                  <c:v>1.7848594276639351</c:v>
                </c:pt>
                <c:pt idx="55">
                  <c:v>1.7703558828932449</c:v>
                </c:pt>
                <c:pt idx="56">
                  <c:v>1.9123317895655831</c:v>
                </c:pt>
                <c:pt idx="57">
                  <c:v>1.8057413739125812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90D6-4C09-8A0D-DEDA2FB266D4}"/>
            </c:ext>
          </c:extLst>
        </c:ser>
        <c:ser>
          <c:idx val="4"/>
          <c:order val="5"/>
          <c:tx>
            <c:strRef>
              <c:f>aux!$A$15</c:f>
              <c:strCache>
                <c:ptCount val="1"/>
                <c:pt idx="0">
                  <c:v>1000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28"/>
              <c:layout>
                <c:manualLayout>
                  <c:x val="-4.3982563853527119E-2"/>
                  <c:y val="-4.4507903886824463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90D6-4C09-8A0D-DEDA2FB266D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aux!$B$8:$BH$8</c:f>
              <c:numCache>
                <c:formatCode>0.0</c:formatCode>
                <c:ptCount val="59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</c:numCache>
            </c:numRef>
          </c:xVal>
          <c:yVal>
            <c:numRef>
              <c:f>aux!$B$15:$BH$15</c:f>
              <c:numCache>
                <c:formatCode>0.0_)</c:formatCode>
                <c:ptCount val="59"/>
                <c:pt idx="16">
                  <c:v>4.008402752936286</c:v>
                </c:pt>
                <c:pt idx="17">
                  <c:v>3.9584619866761686</c:v>
                </c:pt>
                <c:pt idx="23">
                  <c:v>4.0888228827324946</c:v>
                </c:pt>
                <c:pt idx="24">
                  <c:v>4.114745780609935</c:v>
                </c:pt>
                <c:pt idx="25">
                  <c:v>4.0957959439379001</c:v>
                </c:pt>
                <c:pt idx="26">
                  <c:v>4.110676974475334</c:v>
                </c:pt>
                <c:pt idx="27">
                  <c:v>3.9975660690383741</c:v>
                </c:pt>
                <c:pt idx="28">
                  <c:v>3.7300925248797476</c:v>
                </c:pt>
                <c:pt idx="29">
                  <c:v>3.6597822742417114</c:v>
                </c:pt>
                <c:pt idx="30">
                  <c:v>3.4362098343716174</c:v>
                </c:pt>
                <c:pt idx="31">
                  <c:v>3.5119769458592631</c:v>
                </c:pt>
                <c:pt idx="32">
                  <c:v>3.367790964428989</c:v>
                </c:pt>
                <c:pt idx="33">
                  <c:v>3.2332553850598882</c:v>
                </c:pt>
                <c:pt idx="34">
                  <c:v>3.1235331982836065</c:v>
                </c:pt>
                <c:pt idx="35">
                  <c:v>3.2078119281092889</c:v>
                </c:pt>
                <c:pt idx="36">
                  <c:v>3.2870379640886274</c:v>
                </c:pt>
                <c:pt idx="37">
                  <c:v>3.4184507873678349</c:v>
                </c:pt>
                <c:pt idx="38">
                  <c:v>3.7062653202496896</c:v>
                </c:pt>
                <c:pt idx="39">
                  <c:v>3.6684753254072042</c:v>
                </c:pt>
                <c:pt idx="40">
                  <c:v>3.502007798543751</c:v>
                </c:pt>
                <c:pt idx="41">
                  <c:v>3.2717434113108173</c:v>
                </c:pt>
                <c:pt idx="42">
                  <c:v>3.1352061233866353</c:v>
                </c:pt>
                <c:pt idx="43">
                  <c:v>2.923340064776089</c:v>
                </c:pt>
                <c:pt idx="44">
                  <c:v>2.7152053198102317</c:v>
                </c:pt>
                <c:pt idx="45">
                  <c:v>2.6018044485356104</c:v>
                </c:pt>
                <c:pt idx="46">
                  <c:v>2.4152012080105143</c:v>
                </c:pt>
                <c:pt idx="47">
                  <c:v>2.2938009552395764</c:v>
                </c:pt>
                <c:pt idx="48">
                  <c:v>2.2132604808660843</c:v>
                </c:pt>
                <c:pt idx="49">
                  <c:v>2.1118905952129396</c:v>
                </c:pt>
                <c:pt idx="50">
                  <c:v>2.0356305444761977</c:v>
                </c:pt>
                <c:pt idx="51">
                  <c:v>2.0439195826171739</c:v>
                </c:pt>
                <c:pt idx="52">
                  <c:v>2.0107349556151433</c:v>
                </c:pt>
                <c:pt idx="53">
                  <c:v>1.9823263636134414</c:v>
                </c:pt>
                <c:pt idx="54">
                  <c:v>1.9831771418488169</c:v>
                </c:pt>
                <c:pt idx="55">
                  <c:v>1.9670620921036053</c:v>
                </c:pt>
                <c:pt idx="56">
                  <c:v>2.1248130995173149</c:v>
                </c:pt>
                <c:pt idx="57">
                  <c:v>2.0063793043473126</c:v>
                </c:pt>
                <c:pt idx="58">
                  <c:v>1.914277301096488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90D6-4C09-8A0D-DEDA2FB266D4}"/>
            </c:ext>
          </c:extLst>
        </c:ser>
        <c:ser>
          <c:idx val="5"/>
          <c:order val="6"/>
          <c:tx>
            <c:strRef>
              <c:f>aux!$A$16</c:f>
              <c:strCache>
                <c:ptCount val="1"/>
                <c:pt idx="0">
                  <c:v>1100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"/>
              <c:layout>
                <c:manualLayout>
                  <c:x val="-3.5172338039242891E-2"/>
                  <c:y val="-3.0370202207273444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90D6-4C09-8A0D-DEDA2FB266D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aux!$AI$8:$BL$8</c:f>
              <c:numCache>
                <c:formatCode>0.0</c:formatCode>
                <c:ptCount val="30"/>
                <c:pt idx="0">
                  <c:v>309.28580668906159</c:v>
                </c:pt>
                <c:pt idx="1">
                  <c:v>320.15027102945595</c:v>
                </c:pt>
                <c:pt idx="2">
                  <c:v>311.73897423263475</c:v>
                </c:pt>
                <c:pt idx="3">
                  <c:v>304.22526631123429</c:v>
                </c:pt>
                <c:pt idx="4">
                  <c:v>292.53017293543888</c:v>
                </c:pt>
                <c:pt idx="5">
                  <c:v>269.81338722200019</c:v>
                </c:pt>
                <c:pt idx="6">
                  <c:v>272.59281071735137</c:v>
                </c:pt>
                <c:pt idx="7">
                  <c:v>285.55047776188064</c:v>
                </c:pt>
                <c:pt idx="8">
                  <c:v>305.64744061006667</c:v>
                </c:pt>
                <c:pt idx="9">
                  <c:v>318.95829513110436</c:v>
                </c:pt>
                <c:pt idx="10">
                  <c:v>342.07446887524333</c:v>
                </c:pt>
                <c:pt idx="11">
                  <c:v>368.29627310463979</c:v>
                </c:pt>
                <c:pt idx="12">
                  <c:v>384.34863948473765</c:v>
                </c:pt>
                <c:pt idx="13">
                  <c:v>414.04417846566702</c:v>
                </c:pt>
                <c:pt idx="14">
                  <c:v>435.95761773303246</c:v>
                </c:pt>
                <c:pt idx="15">
                  <c:v>451.82210076271008</c:v>
                </c:pt>
                <c:pt idx="16">
                  <c:v>473.5093769851137</c:v>
                </c:pt>
                <c:pt idx="17">
                  <c:v>491.2482781875907</c:v>
                </c:pt>
                <c:pt idx="18">
                  <c:v>489.25603947662751</c:v>
                </c:pt>
                <c:pt idx="19">
                  <c:v>497.33058909997936</c:v>
                </c:pt>
                <c:pt idx="20">
                  <c:v>504.45780188140731</c:v>
                </c:pt>
                <c:pt idx="21">
                  <c:v>504.24139069480702</c:v>
                </c:pt>
                <c:pt idx="22">
                  <c:v>508.37236100187624</c:v>
                </c:pt>
                <c:pt idx="23">
                  <c:v>470.62962866106483</c:v>
                </c:pt>
                <c:pt idx="24">
                  <c:v>498.41024467968492</c:v>
                </c:pt>
                <c:pt idx="25">
                  <c:v>522.39035558077467</c:v>
                </c:pt>
                <c:pt idx="26">
                  <c:v>527.13714462738255</c:v>
                </c:pt>
                <c:pt idx="27">
                  <c:v>545.39160996170403</c:v>
                </c:pt>
                <c:pt idx="28">
                  <c:v>556.05416511249052</c:v>
                </c:pt>
                <c:pt idx="29">
                  <c:v>570</c:v>
                </c:pt>
              </c:numCache>
            </c:numRef>
          </c:xVal>
          <c:yVal>
            <c:numRef>
              <c:f>aux!$AI$16:$BL$16</c:f>
              <c:numCache>
                <c:formatCode>0.0_)</c:formatCode>
                <c:ptCount val="30"/>
                <c:pt idx="0">
                  <c:v>3.556580923565877</c:v>
                </c:pt>
                <c:pt idx="1">
                  <c:v>3.4358865181119671</c:v>
                </c:pt>
                <c:pt idx="2">
                  <c:v>3.5285931209202177</c:v>
                </c:pt>
                <c:pt idx="3">
                  <c:v>3.6157417604974897</c:v>
                </c:pt>
                <c:pt idx="4">
                  <c:v>3.7602958661046184</c:v>
                </c:pt>
                <c:pt idx="5">
                  <c:v>4.0768918522746587</c:v>
                </c:pt>
                <c:pt idx="6">
                  <c:v>4.035322857947925</c:v>
                </c:pt>
                <c:pt idx="7">
                  <c:v>3.8522085783981264</c:v>
                </c:pt>
                <c:pt idx="8">
                  <c:v>3.5989177524418992</c:v>
                </c:pt>
                <c:pt idx="9">
                  <c:v>3.4487267357252986</c:v>
                </c:pt>
                <c:pt idx="10">
                  <c:v>3.2156740712536975</c:v>
                </c:pt>
                <c:pt idx="11">
                  <c:v>2.9867258517912552</c:v>
                </c:pt>
                <c:pt idx="12">
                  <c:v>2.8619848933891716</c:v>
                </c:pt>
                <c:pt idx="13">
                  <c:v>2.6567213288115661</c:v>
                </c:pt>
                <c:pt idx="14">
                  <c:v>2.5231810507635339</c:v>
                </c:pt>
                <c:pt idx="15">
                  <c:v>2.4345865289526927</c:v>
                </c:pt>
                <c:pt idx="16">
                  <c:v>2.3230796547342334</c:v>
                </c:pt>
                <c:pt idx="17">
                  <c:v>2.2391935989238179</c:v>
                </c:pt>
                <c:pt idx="18">
                  <c:v>2.2483115408788912</c:v>
                </c:pt>
                <c:pt idx="19">
                  <c:v>2.2118084511766574</c:v>
                </c:pt>
                <c:pt idx="20">
                  <c:v>2.1805589999747856</c:v>
                </c:pt>
                <c:pt idx="21">
                  <c:v>2.1814948560336984</c:v>
                </c:pt>
                <c:pt idx="22">
                  <c:v>2.1637683013139659</c:v>
                </c:pt>
                <c:pt idx="23">
                  <c:v>2.3372944094690462</c:v>
                </c:pt>
                <c:pt idx="24">
                  <c:v>2.2070172347820436</c:v>
                </c:pt>
                <c:pt idx="25">
                  <c:v>2.1057050312061367</c:v>
                </c:pt>
                <c:pt idx="26">
                  <c:v>2.0867434807265517</c:v>
                </c:pt>
                <c:pt idx="27">
                  <c:v>2.0168993800202375</c:v>
                </c:pt>
                <c:pt idx="28">
                  <c:v>1.9782245490013881</c:v>
                </c:pt>
                <c:pt idx="29">
                  <c:v>1.9298245614035088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90D6-4C09-8A0D-DEDA2FB266D4}"/>
            </c:ext>
          </c:extLst>
        </c:ser>
        <c:ser>
          <c:idx val="6"/>
          <c:order val="7"/>
          <c:tx>
            <c:strRef>
              <c:f>aux!$A$17</c:f>
              <c:strCache>
                <c:ptCount val="1"/>
                <c:pt idx="0">
                  <c:v>1200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10"/>
              <c:layout>
                <c:manualLayout>
                  <c:x val="-8.0605871402638599E-2"/>
                  <c:y val="-0.1272649644135909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s-UY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4068241469816279E-2"/>
                      <c:h val="3.218254015668375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48-90D6-4C09-8A0D-DEDA2FB266D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aux!$AI$8:$BL$8</c:f>
              <c:numCache>
                <c:formatCode>0.0</c:formatCode>
                <c:ptCount val="30"/>
                <c:pt idx="0">
                  <c:v>309.28580668906159</c:v>
                </c:pt>
                <c:pt idx="1">
                  <c:v>320.15027102945595</c:v>
                </c:pt>
                <c:pt idx="2">
                  <c:v>311.73897423263475</c:v>
                </c:pt>
                <c:pt idx="3">
                  <c:v>304.22526631123429</c:v>
                </c:pt>
                <c:pt idx="4">
                  <c:v>292.53017293543888</c:v>
                </c:pt>
                <c:pt idx="5">
                  <c:v>269.81338722200019</c:v>
                </c:pt>
                <c:pt idx="6">
                  <c:v>272.59281071735137</c:v>
                </c:pt>
                <c:pt idx="7">
                  <c:v>285.55047776188064</c:v>
                </c:pt>
                <c:pt idx="8">
                  <c:v>305.64744061006667</c:v>
                </c:pt>
                <c:pt idx="9">
                  <c:v>318.95829513110436</c:v>
                </c:pt>
                <c:pt idx="10">
                  <c:v>342.07446887524333</c:v>
                </c:pt>
                <c:pt idx="11">
                  <c:v>368.29627310463979</c:v>
                </c:pt>
                <c:pt idx="12">
                  <c:v>384.34863948473765</c:v>
                </c:pt>
                <c:pt idx="13">
                  <c:v>414.04417846566702</c:v>
                </c:pt>
                <c:pt idx="14">
                  <c:v>435.95761773303246</c:v>
                </c:pt>
                <c:pt idx="15">
                  <c:v>451.82210076271008</c:v>
                </c:pt>
                <c:pt idx="16">
                  <c:v>473.5093769851137</c:v>
                </c:pt>
                <c:pt idx="17">
                  <c:v>491.2482781875907</c:v>
                </c:pt>
                <c:pt idx="18">
                  <c:v>489.25603947662751</c:v>
                </c:pt>
                <c:pt idx="19">
                  <c:v>497.33058909997936</c:v>
                </c:pt>
                <c:pt idx="20">
                  <c:v>504.45780188140731</c:v>
                </c:pt>
                <c:pt idx="21">
                  <c:v>504.24139069480702</c:v>
                </c:pt>
                <c:pt idx="22">
                  <c:v>508.37236100187624</c:v>
                </c:pt>
                <c:pt idx="23">
                  <c:v>470.62962866106483</c:v>
                </c:pt>
                <c:pt idx="24">
                  <c:v>498.41024467968492</c:v>
                </c:pt>
                <c:pt idx="25">
                  <c:v>522.39035558077467</c:v>
                </c:pt>
                <c:pt idx="26">
                  <c:v>527.13714462738255</c:v>
                </c:pt>
                <c:pt idx="27">
                  <c:v>545.39160996170403</c:v>
                </c:pt>
                <c:pt idx="28">
                  <c:v>556.05416511249052</c:v>
                </c:pt>
                <c:pt idx="29">
                  <c:v>570</c:v>
                </c:pt>
              </c:numCache>
            </c:numRef>
          </c:xVal>
          <c:yVal>
            <c:numRef>
              <c:f>aux!$AI$17:$BL$17</c:f>
              <c:numCache>
                <c:formatCode>0.0_)</c:formatCode>
                <c:ptCount val="30"/>
                <c:pt idx="0">
                  <c:v>3.8799064620718662</c:v>
                </c:pt>
                <c:pt idx="1">
                  <c:v>3.7482398379403277</c:v>
                </c:pt>
                <c:pt idx="2">
                  <c:v>3.8493743137311469</c:v>
                </c:pt>
                <c:pt idx="3">
                  <c:v>3.9444455569063526</c:v>
                </c:pt>
                <c:pt idx="4">
                  <c:v>4.1021409448414019</c:v>
                </c:pt>
                <c:pt idx="8">
                  <c:v>3.9260920935729811</c:v>
                </c:pt>
                <c:pt idx="9">
                  <c:v>3.7622473480639624</c:v>
                </c:pt>
                <c:pt idx="10">
                  <c:v>3.5080080777313065</c:v>
                </c:pt>
                <c:pt idx="11">
                  <c:v>3.2582463837722782</c:v>
                </c:pt>
                <c:pt idx="12">
                  <c:v>3.1221653382427328</c:v>
                </c:pt>
                <c:pt idx="13">
                  <c:v>2.8982414496126174</c:v>
                </c:pt>
                <c:pt idx="14">
                  <c:v>2.7525611462874919</c:v>
                </c:pt>
                <c:pt idx="15">
                  <c:v>2.6559125770393011</c:v>
                </c:pt>
                <c:pt idx="16">
                  <c:v>2.5342687142555276</c:v>
                </c:pt>
                <c:pt idx="17">
                  <c:v>2.4427566533714375</c:v>
                </c:pt>
                <c:pt idx="18">
                  <c:v>2.4527034991406085</c:v>
                </c:pt>
                <c:pt idx="19">
                  <c:v>2.4128819467381719</c:v>
                </c:pt>
                <c:pt idx="20">
                  <c:v>2.3787916363361297</c:v>
                </c:pt>
                <c:pt idx="21">
                  <c:v>2.3798125702185802</c:v>
                </c:pt>
                <c:pt idx="22">
                  <c:v>2.3604745105243263</c:v>
                </c:pt>
                <c:pt idx="23">
                  <c:v>2.5497757194207775</c:v>
                </c:pt>
                <c:pt idx="24">
                  <c:v>2.407655165216775</c:v>
                </c:pt>
                <c:pt idx="25">
                  <c:v>2.2971327613157855</c:v>
                </c:pt>
                <c:pt idx="26">
                  <c:v>2.2764474335198748</c:v>
                </c:pt>
                <c:pt idx="27">
                  <c:v>2.200253869112986</c:v>
                </c:pt>
                <c:pt idx="28">
                  <c:v>2.1580631443651508</c:v>
                </c:pt>
                <c:pt idx="29">
                  <c:v>2.1052631578947367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90D6-4C09-8A0D-DEDA2FB266D4}"/>
            </c:ext>
          </c:extLst>
        </c:ser>
        <c:ser>
          <c:idx val="7"/>
          <c:order val="8"/>
          <c:tx>
            <c:strRef>
              <c:f>aux!$A$18</c:f>
              <c:strCache>
                <c:ptCount val="1"/>
                <c:pt idx="0">
                  <c:v>1300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11"/>
              <c:layout>
                <c:manualLayout>
                  <c:x val="-7.6215905280562449E-2"/>
                  <c:y val="-0.11718996809769038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257668782591597E-2"/>
                      <c:h val="3.216883928962596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4A-90D6-4C09-8A0D-DEDA2FB266D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aux!$AI$8:$BL$8</c:f>
              <c:numCache>
                <c:formatCode>0.0</c:formatCode>
                <c:ptCount val="30"/>
                <c:pt idx="0">
                  <c:v>309.28580668906159</c:v>
                </c:pt>
                <c:pt idx="1">
                  <c:v>320.15027102945595</c:v>
                </c:pt>
                <c:pt idx="2">
                  <c:v>311.73897423263475</c:v>
                </c:pt>
                <c:pt idx="3">
                  <c:v>304.22526631123429</c:v>
                </c:pt>
                <c:pt idx="4">
                  <c:v>292.53017293543888</c:v>
                </c:pt>
                <c:pt idx="5">
                  <c:v>269.81338722200019</c:v>
                </c:pt>
                <c:pt idx="6">
                  <c:v>272.59281071735137</c:v>
                </c:pt>
                <c:pt idx="7">
                  <c:v>285.55047776188064</c:v>
                </c:pt>
                <c:pt idx="8">
                  <c:v>305.64744061006667</c:v>
                </c:pt>
                <c:pt idx="9">
                  <c:v>318.95829513110436</c:v>
                </c:pt>
                <c:pt idx="10">
                  <c:v>342.07446887524333</c:v>
                </c:pt>
                <c:pt idx="11">
                  <c:v>368.29627310463979</c:v>
                </c:pt>
                <c:pt idx="12">
                  <c:v>384.34863948473765</c:v>
                </c:pt>
                <c:pt idx="13">
                  <c:v>414.04417846566702</c:v>
                </c:pt>
                <c:pt idx="14">
                  <c:v>435.95761773303246</c:v>
                </c:pt>
                <c:pt idx="15">
                  <c:v>451.82210076271008</c:v>
                </c:pt>
                <c:pt idx="16">
                  <c:v>473.5093769851137</c:v>
                </c:pt>
                <c:pt idx="17">
                  <c:v>491.2482781875907</c:v>
                </c:pt>
                <c:pt idx="18">
                  <c:v>489.25603947662751</c:v>
                </c:pt>
                <c:pt idx="19">
                  <c:v>497.33058909997936</c:v>
                </c:pt>
                <c:pt idx="20">
                  <c:v>504.45780188140731</c:v>
                </c:pt>
                <c:pt idx="21">
                  <c:v>504.24139069480702</c:v>
                </c:pt>
                <c:pt idx="22">
                  <c:v>508.37236100187624</c:v>
                </c:pt>
                <c:pt idx="23">
                  <c:v>470.62962866106483</c:v>
                </c:pt>
                <c:pt idx="24">
                  <c:v>498.41024467968492</c:v>
                </c:pt>
                <c:pt idx="25">
                  <c:v>522.39035558077467</c:v>
                </c:pt>
                <c:pt idx="26">
                  <c:v>527.13714462738255</c:v>
                </c:pt>
                <c:pt idx="27">
                  <c:v>545.39160996170403</c:v>
                </c:pt>
                <c:pt idx="28">
                  <c:v>556.05416511249052</c:v>
                </c:pt>
                <c:pt idx="29">
                  <c:v>570</c:v>
                </c:pt>
              </c:numCache>
            </c:numRef>
          </c:xVal>
          <c:yVal>
            <c:numRef>
              <c:f>aux!$AI$18:$BL$18</c:f>
              <c:numCache>
                <c:formatCode>0.0_)</c:formatCode>
                <c:ptCount val="30"/>
                <c:pt idx="10">
                  <c:v>3.8003420842089155</c:v>
                </c:pt>
                <c:pt idx="11">
                  <c:v>3.5297669157533016</c:v>
                </c:pt>
                <c:pt idx="12">
                  <c:v>3.3823457830962935</c:v>
                </c:pt>
                <c:pt idx="13">
                  <c:v>3.1397615704136688</c:v>
                </c:pt>
                <c:pt idx="14">
                  <c:v>2.9819412418114495</c:v>
                </c:pt>
                <c:pt idx="15">
                  <c:v>2.8772386251259094</c:v>
                </c:pt>
                <c:pt idx="16">
                  <c:v>2.7454577737768213</c:v>
                </c:pt>
                <c:pt idx="17">
                  <c:v>2.6463197078190572</c:v>
                </c:pt>
                <c:pt idx="18">
                  <c:v>2.6570954574023258</c:v>
                </c:pt>
                <c:pt idx="19">
                  <c:v>2.613955442299686</c:v>
                </c:pt>
                <c:pt idx="20">
                  <c:v>2.5770242726974737</c:v>
                </c:pt>
                <c:pt idx="21">
                  <c:v>2.5781302844034619</c:v>
                </c:pt>
                <c:pt idx="22">
                  <c:v>2.5571807197346867</c:v>
                </c:pt>
                <c:pt idx="23">
                  <c:v>2.7622570293725093</c:v>
                </c:pt>
                <c:pt idx="24">
                  <c:v>2.608293095651506</c:v>
                </c:pt>
                <c:pt idx="25">
                  <c:v>2.4885604914254342</c:v>
                </c:pt>
                <c:pt idx="26">
                  <c:v>2.4661513863131974</c:v>
                </c:pt>
                <c:pt idx="27">
                  <c:v>2.383608358205735</c:v>
                </c:pt>
                <c:pt idx="28">
                  <c:v>2.3379017397289132</c:v>
                </c:pt>
                <c:pt idx="29">
                  <c:v>2.2807017543859649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90D6-4C09-8A0D-DEDA2FB266D4}"/>
            </c:ext>
          </c:extLst>
        </c:ser>
        <c:ser>
          <c:idx val="9"/>
          <c:order val="9"/>
          <c:tx>
            <c:strRef>
              <c:f>aux!$A$19</c:f>
              <c:strCache>
                <c:ptCount val="1"/>
                <c:pt idx="0">
                  <c:v>1400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6"/>
              <c:layout>
                <c:manualLayout>
                  <c:x val="-0.11432446494848948"/>
                  <c:y val="-0.1755355087442597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09CF-43C8-BA54-AFC495B7156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aux!$B$19:$BL$19</c:f>
              <c:numCache>
                <c:formatCode>0.0_)</c:formatCode>
                <c:ptCount val="63"/>
                <c:pt idx="44">
                  <c:v>3.8012874477343246</c:v>
                </c:pt>
                <c:pt idx="45">
                  <c:v>3.6425262279498547</c:v>
                </c:pt>
                <c:pt idx="46">
                  <c:v>3.3812816912147201</c:v>
                </c:pt>
                <c:pt idx="47">
                  <c:v>3.211321337335407</c:v>
                </c:pt>
                <c:pt idx="48">
                  <c:v>3.0985646732125178</c:v>
                </c:pt>
                <c:pt idx="49">
                  <c:v>2.9566468332981155</c:v>
                </c:pt>
                <c:pt idx="51">
                  <c:v>2.8614874156640435</c:v>
                </c:pt>
                <c:pt idx="52">
                  <c:v>2.8150289378612006</c:v>
                </c:pt>
                <c:pt idx="54">
                  <c:v>2.7764479985883437</c:v>
                </c:pt>
                <c:pt idx="55">
                  <c:v>2.7538869289450476</c:v>
                </c:pt>
                <c:pt idx="56">
                  <c:v>2.9747383393242406</c:v>
                </c:pt>
                <c:pt idx="57">
                  <c:v>2.8089310260862375</c:v>
                </c:pt>
                <c:pt idx="58">
                  <c:v>2.679988221535083</c:v>
                </c:pt>
                <c:pt idx="59">
                  <c:v>2.6558553391065205</c:v>
                </c:pt>
                <c:pt idx="60">
                  <c:v>2.566962847298484</c:v>
                </c:pt>
                <c:pt idx="61">
                  <c:v>2.5177403350926757</c:v>
                </c:pt>
                <c:pt idx="62">
                  <c:v>2.4561403508771931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90D6-4C09-8A0D-DEDA2FB266D4}"/>
            </c:ext>
          </c:extLst>
        </c:ser>
        <c:ser>
          <c:idx val="11"/>
          <c:order val="10"/>
          <c:tx>
            <c:strRef>
              <c:f>aux!$A$20</c:f>
              <c:strCache>
                <c:ptCount val="1"/>
                <c:pt idx="0">
                  <c:v>1500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6"/>
              <c:layout>
                <c:manualLayout>
                  <c:x val="-6.6304704753315527E-2"/>
                  <c:y val="-8.3341179469410026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0369612963247545E-2"/>
                      <c:h val="2.288104763572004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D272-4075-AF3C-8E91FD6009C8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272-4075-AF3C-8E91FD6009C8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272-4075-AF3C-8E91FD6009C8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272-4075-AF3C-8E91FD6009C8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272-4075-AF3C-8E91FD6009C8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272-4075-AF3C-8E91FD6009C8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272-4075-AF3C-8E91FD6009C8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272-4075-AF3C-8E91FD6009C8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272-4075-AF3C-8E91FD6009C8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272-4075-AF3C-8E91FD6009C8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272-4075-AF3C-8E91FD6009C8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272-4075-AF3C-8E91FD6009C8}"/>
                </c:ext>
              </c:extLst>
            </c:dLbl>
            <c:dLbl>
              <c:idx val="5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272-4075-AF3C-8E91FD6009C8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272-4075-AF3C-8E91FD6009C8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355-4F0C-8A36-9C91774405CB}"/>
                </c:ext>
              </c:extLst>
            </c:dLbl>
            <c:dLbl>
              <c:idx val="6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355-4F0C-8A36-9C91774405CB}"/>
                </c:ext>
              </c:extLst>
            </c:dLbl>
            <c:dLbl>
              <c:idx val="6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B42-4D74-A2FF-040EF630982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aux!$B$20:$BL$20</c:f>
              <c:numCache>
                <c:formatCode>0.0_)</c:formatCode>
                <c:ptCount val="63"/>
                <c:pt idx="44">
                  <c:v>4.072807979715348</c:v>
                </c:pt>
                <c:pt idx="45">
                  <c:v>3.9027066728034159</c:v>
                </c:pt>
                <c:pt idx="46">
                  <c:v>3.6228018120157714</c:v>
                </c:pt>
                <c:pt idx="47">
                  <c:v>3.4407014328593646</c:v>
                </c:pt>
                <c:pt idx="48">
                  <c:v>3.3198907212991262</c:v>
                </c:pt>
                <c:pt idx="49">
                  <c:v>3.1678358928194092</c:v>
                </c:pt>
                <c:pt idx="51">
                  <c:v>3.0658793739257608</c:v>
                </c:pt>
                <c:pt idx="52">
                  <c:v>3.0161024334227147</c:v>
                </c:pt>
                <c:pt idx="53">
                  <c:v>2.9734895454201622</c:v>
                </c:pt>
                <c:pt idx="54">
                  <c:v>2.9747657127732254</c:v>
                </c:pt>
                <c:pt idx="56">
                  <c:v>3.1872196492759719</c:v>
                </c:pt>
                <c:pt idx="57">
                  <c:v>3.0095689565209685</c:v>
                </c:pt>
                <c:pt idx="58">
                  <c:v>2.8714159516447317</c:v>
                </c:pt>
                <c:pt idx="59">
                  <c:v>2.8455592918998431</c:v>
                </c:pt>
                <c:pt idx="60">
                  <c:v>2.750317336391233</c:v>
                </c:pt>
                <c:pt idx="61">
                  <c:v>2.6975789304564386</c:v>
                </c:pt>
                <c:pt idx="62">
                  <c:v>2.6315789473684212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72-4075-AF3C-8E91FD6009C8}"/>
            </c:ext>
          </c:extLst>
        </c:ser>
        <c:ser>
          <c:idx val="12"/>
          <c:order val="11"/>
          <c:tx>
            <c:strRef>
              <c:f>aux!$A$21</c:f>
              <c:strCache>
                <c:ptCount val="1"/>
                <c:pt idx="0">
                  <c:v>1600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8"/>
              <c:layout>
                <c:manualLayout>
                  <c:x val="-8.771179483621816E-2"/>
                  <c:y val="-0.1152134587121981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9722501647646467E-2"/>
                      <c:h val="2.369995101143464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4-D272-4075-AF3C-8E91FD6009C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aux!$B$21:$BL$21</c:f>
              <c:numCache>
                <c:formatCode>0.0_)</c:formatCode>
                <c:ptCount val="63"/>
                <c:pt idx="44">
                  <c:v>4.3443285116963715</c:v>
                </c:pt>
                <c:pt idx="45">
                  <c:v>4.1628871176569771</c:v>
                </c:pt>
                <c:pt idx="46">
                  <c:v>3.8643219328168232</c:v>
                </c:pt>
                <c:pt idx="47">
                  <c:v>3.6700815283833226</c:v>
                </c:pt>
                <c:pt idx="48">
                  <c:v>3.5412167693857346</c:v>
                </c:pt>
                <c:pt idx="49">
                  <c:v>3.3790249523407034</c:v>
                </c:pt>
                <c:pt idx="50">
                  <c:v>3.2570088711619167</c:v>
                </c:pt>
                <c:pt idx="51">
                  <c:v>3.2702713321874781</c:v>
                </c:pt>
                <c:pt idx="52">
                  <c:v>3.2171759289842292</c:v>
                </c:pt>
                <c:pt idx="53">
                  <c:v>3.1717221817815062</c:v>
                </c:pt>
                <c:pt idx="54">
                  <c:v>3.1730834269581072</c:v>
                </c:pt>
                <c:pt idx="55">
                  <c:v>3.1472993473657684</c:v>
                </c:pt>
                <c:pt idx="56">
                  <c:v>3.3997009592277037</c:v>
                </c:pt>
                <c:pt idx="57">
                  <c:v>3.2102068869556999</c:v>
                </c:pt>
                <c:pt idx="58">
                  <c:v>3.0628436817543809</c:v>
                </c:pt>
                <c:pt idx="59">
                  <c:v>3.0352632446931662</c:v>
                </c:pt>
                <c:pt idx="60">
                  <c:v>2.9336718254839815</c:v>
                </c:pt>
                <c:pt idx="61">
                  <c:v>2.877417525820201</c:v>
                </c:pt>
                <c:pt idx="62">
                  <c:v>2.807017543859649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72-4075-AF3C-8E91FD6009C8}"/>
            </c:ext>
          </c:extLst>
        </c:ser>
        <c:ser>
          <c:idx val="13"/>
          <c:order val="12"/>
          <c:tx>
            <c:strRef>
              <c:f>aux!$A$22</c:f>
              <c:strCache>
                <c:ptCount val="1"/>
                <c:pt idx="0">
                  <c:v>1700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53"/>
              <c:layout>
                <c:manualLayout>
                  <c:x val="-0.13439904263068439"/>
                  <c:y val="-0.17782227904364761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355-4F0C-8A36-9C91774405C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aux!$B$22:$BL$22</c:f>
              <c:numCache>
                <c:formatCode>0.0_)</c:formatCode>
                <c:ptCount val="63"/>
                <c:pt idx="44">
                  <c:v>4.615849043677394</c:v>
                </c:pt>
                <c:pt idx="45">
                  <c:v>4.4230675625105382</c:v>
                </c:pt>
                <c:pt idx="46">
                  <c:v>4.1058420536178746</c:v>
                </c:pt>
                <c:pt idx="47">
                  <c:v>3.8994616239072801</c:v>
                </c:pt>
                <c:pt idx="48">
                  <c:v>3.762542817472343</c:v>
                </c:pt>
                <c:pt idx="49">
                  <c:v>3.5902140118619972</c:v>
                </c:pt>
                <c:pt idx="51">
                  <c:v>3.4746632904491954</c:v>
                </c:pt>
                <c:pt idx="52">
                  <c:v>3.4182494245457433</c:v>
                </c:pt>
                <c:pt idx="53">
                  <c:v>3.3699548181428503</c:v>
                </c:pt>
                <c:pt idx="54">
                  <c:v>3.3714011411429885</c:v>
                </c:pt>
                <c:pt idx="55">
                  <c:v>3.3440055565761293</c:v>
                </c:pt>
                <c:pt idx="56">
                  <c:v>3.612182269179435</c:v>
                </c:pt>
                <c:pt idx="57">
                  <c:v>3.4108448173904309</c:v>
                </c:pt>
                <c:pt idx="58">
                  <c:v>3.2542714118640297</c:v>
                </c:pt>
                <c:pt idx="59">
                  <c:v>3.2249671974864893</c:v>
                </c:pt>
                <c:pt idx="60">
                  <c:v>3.1170263145767305</c:v>
                </c:pt>
                <c:pt idx="61">
                  <c:v>3.0572561211839635</c:v>
                </c:pt>
                <c:pt idx="62">
                  <c:v>2.9824561403508771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55-4F0C-8A36-9C91774405CB}"/>
            </c:ext>
          </c:extLst>
        </c:ser>
        <c:ser>
          <c:idx val="14"/>
          <c:order val="13"/>
          <c:tx>
            <c:strRef>
              <c:f>aux!$A$23</c:f>
              <c:strCache>
                <c:ptCount val="1"/>
                <c:pt idx="0">
                  <c:v>1800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58"/>
              <c:layout>
                <c:manualLayout>
                  <c:x val="-0.12258917525177195"/>
                  <c:y val="-0.1516324344130731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7064645553667026E-2"/>
                      <c:h val="3.738504614085606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4355-4F0C-8A36-9C91774405C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aux!$B$23:$BL$23</c:f>
              <c:numCache>
                <c:formatCode>0.0_)</c:formatCode>
                <c:ptCount val="63"/>
                <c:pt idx="44">
                  <c:v>4.8873695756584175</c:v>
                </c:pt>
                <c:pt idx="45">
                  <c:v>4.6832480073640985</c:v>
                </c:pt>
                <c:pt idx="46">
                  <c:v>4.3473621744189259</c:v>
                </c:pt>
                <c:pt idx="47">
                  <c:v>4.1288417194312377</c:v>
                </c:pt>
                <c:pt idx="48">
                  <c:v>3.9838688655589514</c:v>
                </c:pt>
                <c:pt idx="49">
                  <c:v>3.8014030713832914</c:v>
                </c:pt>
                <c:pt idx="51">
                  <c:v>3.6790552487109127</c:v>
                </c:pt>
                <c:pt idx="52">
                  <c:v>3.6193229201072579</c:v>
                </c:pt>
                <c:pt idx="53">
                  <c:v>3.5681874545041947</c:v>
                </c:pt>
                <c:pt idx="54">
                  <c:v>3.5697188553278703</c:v>
                </c:pt>
                <c:pt idx="55">
                  <c:v>3.5407117657864897</c:v>
                </c:pt>
                <c:pt idx="56">
                  <c:v>3.8246635791311663</c:v>
                </c:pt>
                <c:pt idx="57">
                  <c:v>3.6114827478251623</c:v>
                </c:pt>
                <c:pt idx="58">
                  <c:v>3.4456991419736784</c:v>
                </c:pt>
                <c:pt idx="59">
                  <c:v>3.4146711502798119</c:v>
                </c:pt>
                <c:pt idx="60">
                  <c:v>3.3003808036694795</c:v>
                </c:pt>
                <c:pt idx="61">
                  <c:v>3.237094716547726</c:v>
                </c:pt>
                <c:pt idx="62">
                  <c:v>3.1578947368421053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55-4F0C-8A36-9C91774405CB}"/>
            </c:ext>
          </c:extLst>
        </c:ser>
        <c:ser>
          <c:idx val="0"/>
          <c:order val="14"/>
          <c:tx>
            <c:v>Sendero</c:v>
          </c:tx>
          <c:spPr>
            <a:ln w="34925">
              <a:solidFill>
                <a:schemeClr val="tx2"/>
              </a:solidFill>
            </a:ln>
          </c:spPr>
          <c:marker>
            <c:symbol val="diamond"/>
            <c:size val="8"/>
          </c:marker>
          <c:dLbls>
            <c:dLbl>
              <c:idx val="0"/>
              <c:layout>
                <c:manualLayout>
                  <c:x val="-6.2997097829731633E-2"/>
                  <c:y val="-4.2438276399061649E-2"/>
                </c:manualLayout>
              </c:layout>
              <c:tx>
                <c:rich>
                  <a:bodyPr/>
                  <a:lstStyle/>
                  <a:p>
                    <a:fld id="{9EF3FA1D-AC0B-4152-8B8B-3D0A523D435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90D6-4C09-8A0D-DEDA2FB266D4}"/>
                </c:ext>
              </c:extLst>
            </c:dLbl>
            <c:dLbl>
              <c:idx val="1"/>
              <c:layout>
                <c:manualLayout>
                  <c:x val="-8.0597015614243872E-2"/>
                  <c:y val="-3.6336446886796235E-2"/>
                </c:manualLayout>
              </c:layout>
              <c:tx>
                <c:rich>
                  <a:bodyPr/>
                  <a:lstStyle/>
                  <a:p>
                    <a:fld id="{C00D03BD-2800-4BED-A3D8-A0A235E4FD8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0D6-4C09-8A0D-DEDA2FB266D4}"/>
                </c:ext>
              </c:extLst>
            </c:dLbl>
            <c:dLbl>
              <c:idx val="2"/>
              <c:layout>
                <c:manualLayout>
                  <c:x val="-6.1546811923604443E-2"/>
                  <c:y val="1.2112148962265411E-2"/>
                </c:manualLayout>
              </c:layout>
              <c:tx>
                <c:rich>
                  <a:bodyPr/>
                  <a:lstStyle/>
                  <a:p>
                    <a:fld id="{E5E6D774-3E19-4B98-9196-1DEFE79C0BB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90D6-4C09-8A0D-DEDA2FB266D4}"/>
                </c:ext>
              </c:extLst>
            </c:dLbl>
            <c:dLbl>
              <c:idx val="3"/>
              <c:layout>
                <c:manualLayout>
                  <c:x val="-6.3012212207499779E-2"/>
                  <c:y val="1.0093457468554435E-2"/>
                </c:manualLayout>
              </c:layout>
              <c:tx>
                <c:rich>
                  <a:bodyPr/>
                  <a:lstStyle/>
                  <a:p>
                    <a:fld id="{DC7A53F1-32BE-4793-9B11-2866D91D0FD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90D6-4C09-8A0D-DEDA2FB266D4}"/>
                </c:ext>
              </c:extLst>
            </c:dLbl>
            <c:dLbl>
              <c:idx val="4"/>
              <c:layout>
                <c:manualLayout>
                  <c:x val="-8.2062415898139243E-2"/>
                  <c:y val="4.0373829874218038E-2"/>
                </c:manualLayout>
              </c:layout>
              <c:tx>
                <c:rich>
                  <a:bodyPr/>
                  <a:lstStyle/>
                  <a:p>
                    <a:fld id="{F385C1F6-A907-4ACE-8D8E-E520A157F2A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90D6-4C09-8A0D-DEDA2FB266D4}"/>
                </c:ext>
              </c:extLst>
            </c:dLbl>
            <c:dLbl>
              <c:idx val="5"/>
              <c:layout>
                <c:manualLayout>
                  <c:x val="-9.6716418737092649E-2"/>
                  <c:y val="7.8728968254725168E-2"/>
                </c:manualLayout>
              </c:layout>
              <c:tx>
                <c:rich>
                  <a:bodyPr/>
                  <a:lstStyle/>
                  <a:p>
                    <a:fld id="{13E2B5C7-D71F-4CC1-BB75-F762ADCDBD9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90D6-4C09-8A0D-DEDA2FB266D4}"/>
                </c:ext>
              </c:extLst>
            </c:dLbl>
            <c:dLbl>
              <c:idx val="6"/>
              <c:layout>
                <c:manualLayout>
                  <c:x val="4.3962008516860293E-3"/>
                  <c:y val="8.0747659748435698E-3"/>
                </c:manualLayout>
              </c:layout>
              <c:tx>
                <c:rich>
                  <a:bodyPr/>
                  <a:lstStyle/>
                  <a:p>
                    <a:fld id="{3B13E79C-FAFF-4F5B-BF44-1042E9CA8D4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90D6-4C09-8A0D-DEDA2FB266D4}"/>
                </c:ext>
              </c:extLst>
            </c:dLbl>
            <c:dLbl>
              <c:idx val="7"/>
              <c:layout>
                <c:manualLayout>
                  <c:x val="-2.0512474402238207E-2"/>
                  <c:y val="-2.8238573378724711E-2"/>
                </c:manualLayout>
              </c:layout>
              <c:tx>
                <c:rich>
                  <a:bodyPr/>
                  <a:lstStyle/>
                  <a:p>
                    <a:fld id="{6FDC333E-515F-40AA-A3FE-60A6F97D101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90D6-4C09-8A0D-DEDA2FB266D4}"/>
                </c:ext>
              </c:extLst>
            </c:dLbl>
            <c:dLbl>
              <c:idx val="8"/>
              <c:layout>
                <c:manualLayout>
                  <c:x val="1.3188774480113062E-2"/>
                  <c:y val="-2.0533766797504373E-3"/>
                </c:manualLayout>
              </c:layout>
              <c:tx>
                <c:rich>
                  <a:bodyPr/>
                  <a:lstStyle/>
                  <a:p>
                    <a:fld id="{859C6ED9-7653-4E86-B4A6-4B2308F891B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90D6-4C09-8A0D-DEDA2FB266D4}"/>
                </c:ext>
              </c:extLst>
            </c:dLbl>
            <c:dLbl>
              <c:idx val="9"/>
              <c:layout>
                <c:manualLayout>
                  <c:x val="0"/>
                  <c:y val="-6.0560744811327056E-3"/>
                </c:manualLayout>
              </c:layout>
              <c:tx>
                <c:rich>
                  <a:bodyPr/>
                  <a:lstStyle/>
                  <a:p>
                    <a:fld id="{0B730FAF-643B-48E3-A1E4-77DC1C7C67B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90D6-4C09-8A0D-DEDA2FB266D4}"/>
                </c:ext>
              </c:extLst>
            </c:dLbl>
            <c:dLbl>
              <c:idx val="10"/>
              <c:layout>
                <c:manualLayout>
                  <c:x val="-4.3962008516860293E-3"/>
                  <c:y val="-1.4130840455976313E-2"/>
                </c:manualLayout>
              </c:layout>
              <c:tx>
                <c:rich>
                  <a:bodyPr/>
                  <a:lstStyle/>
                  <a:p>
                    <a:fld id="{1CC0C8D0-44F8-44D5-816C-1BB53DD6B0A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90D6-4C09-8A0D-DEDA2FB266D4}"/>
                </c:ext>
              </c:extLst>
            </c:dLbl>
            <c:dLbl>
              <c:idx val="11"/>
              <c:layout>
                <c:manualLayout>
                  <c:x val="-6.4477612491395123E-2"/>
                  <c:y val="1.6149531949687213E-2"/>
                </c:manualLayout>
              </c:layout>
              <c:tx>
                <c:rich>
                  <a:bodyPr/>
                  <a:lstStyle/>
                  <a:p>
                    <a:fld id="{55BEA4C2-3273-435F-A999-88628723B46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90D6-4C09-8A0D-DEDA2FB266D4}"/>
                </c:ext>
              </c:extLst>
            </c:dLbl>
            <c:dLbl>
              <c:idx val="12"/>
              <c:layout>
                <c:manualLayout>
                  <c:x val="-4.3962008516860293E-3"/>
                  <c:y val="-6.0560744811327793E-3"/>
                </c:manualLayout>
              </c:layout>
              <c:tx>
                <c:rich>
                  <a:bodyPr/>
                  <a:lstStyle/>
                  <a:p>
                    <a:fld id="{2A27BA42-2AC3-409C-8A80-287A2E5236D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90D6-4C09-8A0D-DEDA2FB266D4}"/>
                </c:ext>
              </c:extLst>
            </c:dLbl>
            <c:dLbl>
              <c:idx val="13"/>
              <c:layout>
                <c:manualLayout>
                  <c:x val="0"/>
                  <c:y val="-1.4130840455976386E-2"/>
                </c:manualLayout>
              </c:layout>
              <c:tx>
                <c:rich>
                  <a:bodyPr/>
                  <a:lstStyle/>
                  <a:p>
                    <a:fld id="{27090B55-EDEC-4BD5-AE80-4FAC4D0F9F3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90D6-4C09-8A0D-DEDA2FB266D4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532165DA-0FB0-443A-8001-E7EA92FE2C38}" type="CELLRANGE">
                      <a:rPr lang="es-UY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90D6-4C09-8A0D-DEDA2FB266D4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61BF127A-265E-489C-8576-051766C254B9}" type="CELLRANGE">
                      <a:rPr lang="es-UY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90D6-4C09-8A0D-DEDA2FB266D4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E97EA0E1-19CA-483D-872A-29EBA78BBBF6}" type="CELLRANGE">
                      <a:rPr lang="es-UY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90D6-4C09-8A0D-DEDA2FB266D4}"/>
                </c:ext>
              </c:extLst>
            </c:dLbl>
            <c:dLbl>
              <c:idx val="17"/>
              <c:layout>
                <c:manualLayout>
                  <c:x val="-2.6377205110116177E-2"/>
                  <c:y val="-2.6242989418241724E-2"/>
                </c:manualLayout>
              </c:layout>
              <c:tx>
                <c:rich>
                  <a:bodyPr/>
                  <a:lstStyle/>
                  <a:p>
                    <a:fld id="{BEF5C853-3ED6-4FB8-96D6-524077879E0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90D6-4C09-8A0D-DEDA2FB266D4}"/>
                </c:ext>
              </c:extLst>
            </c:dLbl>
            <c:dLbl>
              <c:idx val="18"/>
              <c:layout>
                <c:manualLayout>
                  <c:x val="-6.0081411639709127E-2"/>
                  <c:y val="-6.0560744811327056E-3"/>
                </c:manualLayout>
              </c:layout>
              <c:tx>
                <c:rich>
                  <a:bodyPr/>
                  <a:lstStyle/>
                  <a:p>
                    <a:fld id="{E80141EA-9CF2-4DA9-A006-57A20666177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90D6-4C09-8A0D-DEDA2FB266D4}"/>
                </c:ext>
              </c:extLst>
            </c:dLbl>
            <c:dLbl>
              <c:idx val="19"/>
              <c:layout>
                <c:manualLayout>
                  <c:x val="-6.3012212207499751E-2"/>
                  <c:y val="-1.4803566608481913E-16"/>
                </c:manualLayout>
              </c:layout>
              <c:tx>
                <c:rich>
                  <a:bodyPr/>
                  <a:lstStyle/>
                  <a:p>
                    <a:fld id="{63C30ABF-ED14-40CA-A363-E4C9D2B4A20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90D6-4C09-8A0D-DEDA2FB266D4}"/>
                </c:ext>
              </c:extLst>
            </c:dLbl>
            <c:dLbl>
              <c:idx val="20"/>
              <c:layout>
                <c:manualLayout>
                  <c:x val="-6.5943012775290466E-2"/>
                  <c:y val="8.0747659748436063E-3"/>
                </c:manualLayout>
              </c:layout>
              <c:tx>
                <c:rich>
                  <a:bodyPr/>
                  <a:lstStyle/>
                  <a:p>
                    <a:fld id="{E270D6AF-FAAE-43F0-9D35-6051B2350B7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90D6-4C09-8A0D-DEDA2FB266D4}"/>
                </c:ext>
              </c:extLst>
            </c:dLbl>
            <c:dLbl>
              <c:idx val="21"/>
              <c:layout>
                <c:manualLayout>
                  <c:x val="-8.3527816182034559E-2"/>
                  <c:y val="4.0373829874218031E-3"/>
                </c:manualLayout>
              </c:layout>
              <c:tx>
                <c:rich>
                  <a:bodyPr/>
                  <a:lstStyle/>
                  <a:p>
                    <a:fld id="{08962D39-6929-48B3-8AC8-A6C89147998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90D6-4C09-8A0D-DEDA2FB266D4}"/>
                </c:ext>
              </c:extLst>
            </c:dLbl>
            <c:dLbl>
              <c:idx val="22"/>
              <c:layout>
                <c:manualLayout>
                  <c:x val="-3.5169606813488234E-2"/>
                  <c:y val="-3.4317755393085327E-2"/>
                </c:manualLayout>
              </c:layout>
              <c:tx>
                <c:rich>
                  <a:bodyPr/>
                  <a:lstStyle/>
                  <a:p>
                    <a:fld id="{A38EB4AE-724D-45D9-BA39-BC03378DB60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90D6-4C09-8A0D-DEDA2FB266D4}"/>
                </c:ext>
              </c:extLst>
            </c:dLbl>
            <c:dLbl>
              <c:idx val="23"/>
              <c:layout>
                <c:manualLayout>
                  <c:x val="-0.10550882044046477"/>
                  <c:y val="1.6149531949687213E-2"/>
                </c:manualLayout>
              </c:layout>
              <c:tx>
                <c:rich>
                  <a:bodyPr/>
                  <a:lstStyle/>
                  <a:p>
                    <a:fld id="{B4572FB2-C8C6-47FB-A6B2-66B549491D0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90D6-4C09-8A0D-DEDA2FB266D4}"/>
                </c:ext>
              </c:extLst>
            </c:dLbl>
            <c:dLbl>
              <c:idx val="24"/>
              <c:layout>
                <c:manualLayout>
                  <c:x val="-0.11576662242773214"/>
                  <c:y val="4.4411212861639689E-2"/>
                </c:manualLayout>
              </c:layout>
              <c:tx>
                <c:rich>
                  <a:bodyPr/>
                  <a:lstStyle/>
                  <a:p>
                    <a:fld id="{027D58DD-DAFF-4FAE-BC70-C973DD2A3D3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90D6-4C09-8A0D-DEDA2FB266D4}"/>
                </c:ext>
              </c:extLst>
            </c:dLbl>
            <c:dLbl>
              <c:idx val="25"/>
              <c:layout>
                <c:manualLayout>
                  <c:x val="-0.10257801987267402"/>
                  <c:y val="7.4691585267303365E-2"/>
                </c:manualLayout>
              </c:layout>
              <c:tx>
                <c:rich>
                  <a:bodyPr/>
                  <a:lstStyle/>
                  <a:p>
                    <a:fld id="{2A0A0880-CB8A-4CF2-8398-316D7A5E5B8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90D6-4C09-8A0D-DEDA2FB266D4}"/>
                </c:ext>
              </c:extLst>
            </c:dLbl>
            <c:dLbl>
              <c:idx val="26"/>
              <c:layout>
                <c:manualLayout>
                  <c:x val="-0.10843529174237836"/>
                  <c:y val="0.13724567771591717"/>
                </c:manualLayout>
              </c:layout>
              <c:tx>
                <c:rich>
                  <a:bodyPr/>
                  <a:lstStyle/>
                  <a:p>
                    <a:fld id="{66EF7C04-3B80-4E5D-AA36-C03D8392E8B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90D6-4C09-8A0D-DEDA2FB266D4}"/>
                </c:ext>
              </c:extLst>
            </c:dLbl>
            <c:dLbl>
              <c:idx val="27"/>
              <c:layout>
                <c:manualLayout>
                  <c:x val="-2.638193302760232E-2"/>
                  <c:y val="-5.6428721806755622E-2"/>
                </c:manualLayout>
              </c:layout>
              <c:tx>
                <c:rich>
                  <a:bodyPr/>
                  <a:lstStyle/>
                  <a:p>
                    <a:fld id="{D978BA9E-E06B-4DA8-B546-98CDA024CFB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90D6-4C09-8A0D-DEDA2FB266D4}"/>
                </c:ext>
              </c:extLst>
            </c:dLbl>
            <c:dLbl>
              <c:idx val="28"/>
              <c:layout>
                <c:manualLayout>
                  <c:x val="-1.1718035245594354E-2"/>
                  <c:y val="-7.0663434526132413E-2"/>
                </c:manualLayout>
              </c:layout>
              <c:tx>
                <c:rich>
                  <a:bodyPr/>
                  <a:lstStyle/>
                  <a:p>
                    <a:fld id="{094ED084-93EC-4753-AB68-1A798A59BAC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90D6-4C09-8A0D-DEDA2FB266D4}"/>
                </c:ext>
              </c:extLst>
            </c:dLbl>
            <c:dLbl>
              <c:idx val="29"/>
              <c:layout>
                <c:manualLayout>
                  <c:x val="-1.1719419687923571E-2"/>
                  <c:y val="0.11676557529000195"/>
                </c:manualLayout>
              </c:layout>
              <c:tx>
                <c:rich>
                  <a:bodyPr/>
                  <a:lstStyle/>
                  <a:p>
                    <a:fld id="{EE420CEA-938D-4E54-B1A4-4FFCC3AAE4C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90D6-4C09-8A0D-DEDA2FB266D4}"/>
                </c:ext>
              </c:extLst>
            </c:dLbl>
            <c:dLbl>
              <c:idx val="30"/>
              <c:layout>
                <c:manualLayout>
                  <c:x val="-3.8092815321161828E-2"/>
                  <c:y val="0.11082264306238752"/>
                </c:manualLayout>
              </c:layout>
              <c:tx>
                <c:rich>
                  <a:bodyPr/>
                  <a:lstStyle/>
                  <a:p>
                    <a:fld id="{144FD9C6-EE93-4F13-BE82-95EB3A0BE89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90D6-4C09-8A0D-DEDA2FB266D4}"/>
                </c:ext>
              </c:extLst>
            </c:dLbl>
            <c:dLbl>
              <c:idx val="31"/>
              <c:layout>
                <c:manualLayout>
                  <c:x val="1.3195812061953794E-2"/>
                  <c:y val="-0.12920094385785857"/>
                </c:manualLayout>
              </c:layout>
              <c:tx>
                <c:rich>
                  <a:bodyPr/>
                  <a:lstStyle/>
                  <a:p>
                    <a:fld id="{B43609BE-1DD0-4A90-9ED3-36BE4FE0538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90D6-4C09-8A0D-DEDA2FB266D4}"/>
                </c:ext>
              </c:extLst>
            </c:dLbl>
            <c:dLbl>
              <c:idx val="32"/>
              <c:layout>
                <c:manualLayout>
                  <c:x val="3.3695480372645727E-2"/>
                  <c:y val="0.12503877965313764"/>
                </c:manualLayout>
              </c:layout>
              <c:tx>
                <c:rich>
                  <a:bodyPr/>
                  <a:lstStyle/>
                  <a:p>
                    <a:fld id="{79A5A70D-4D9B-4C64-98A3-5BF884B3E80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0-90D6-4C09-8A0D-DEDA2FB266D4}"/>
                </c:ext>
              </c:extLst>
            </c:dLbl>
            <c:dLbl>
              <c:idx val="33"/>
              <c:layout>
                <c:manualLayout>
                  <c:x val="-7.3270014194768236E-3"/>
                  <c:y val="-1.8168223443398118E-2"/>
                </c:manualLayout>
              </c:layout>
              <c:tx>
                <c:rich>
                  <a:bodyPr/>
                  <a:lstStyle/>
                  <a:p>
                    <a:fld id="{D05DC145-D10E-408A-9064-50B198A824E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90D6-4C09-8A0D-DEDA2FB266D4}"/>
                </c:ext>
              </c:extLst>
            </c:dLbl>
            <c:dLbl>
              <c:idx val="34"/>
              <c:layout>
                <c:manualLayout>
                  <c:x val="2.9308005677906326E-3"/>
                  <c:y val="-3.4317755393085479E-2"/>
                </c:manualLayout>
              </c:layout>
              <c:tx>
                <c:rich>
                  <a:bodyPr/>
                  <a:lstStyle/>
                  <a:p>
                    <a:fld id="{0A0CC77E-028A-4DAE-8E07-2B5A786B60B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2-90D6-4C09-8A0D-DEDA2FB266D4}"/>
                </c:ext>
              </c:extLst>
            </c:dLbl>
            <c:dLbl>
              <c:idx val="35"/>
              <c:layout>
                <c:manualLayout>
                  <c:x val="1.4564333304490785E-3"/>
                  <c:y val="-0.10272932548330498"/>
                </c:manualLayout>
              </c:layout>
              <c:tx>
                <c:rich>
                  <a:bodyPr/>
                  <a:lstStyle/>
                  <a:p>
                    <a:fld id="{099E2DF0-DDBF-4965-9AEA-12634AD3EC8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3-90D6-4C09-8A0D-DEDA2FB266D4}"/>
                </c:ext>
              </c:extLst>
            </c:dLbl>
            <c:dLbl>
              <c:idx val="36"/>
              <c:layout>
                <c:manualLayout>
                  <c:x val="1.3172045801967009E-2"/>
                  <c:y val="-0.21559835933091642"/>
                </c:manualLayout>
              </c:layout>
              <c:tx>
                <c:rich>
                  <a:bodyPr/>
                  <a:lstStyle/>
                  <a:p>
                    <a:fld id="{E6E94E80-B8C6-47A8-9010-A0493CB99AE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4-90D6-4C09-8A0D-DEDA2FB266D4}"/>
                </c:ext>
              </c:extLst>
            </c:dLbl>
            <c:dLbl>
              <c:idx val="37"/>
              <c:layout>
                <c:manualLayout>
                  <c:x val="-6.4457904300423988E-2"/>
                  <c:y val="2.1850131604726656E-2"/>
                </c:manualLayout>
              </c:layout>
              <c:tx>
                <c:rich>
                  <a:bodyPr/>
                  <a:lstStyle/>
                  <a:p>
                    <a:fld id="{116C459E-8A7F-467A-A314-97875870901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5-90D6-4C09-8A0D-DEDA2FB266D4}"/>
                </c:ext>
              </c:extLst>
            </c:dLbl>
            <c:dLbl>
              <c:idx val="38"/>
              <c:layout>
                <c:manualLayout>
                  <c:x val="-6.8869891263592053E-2"/>
                  <c:y val="3.4306140315501901E-2"/>
                </c:manualLayout>
              </c:layout>
              <c:tx>
                <c:rich>
                  <a:bodyPr/>
                  <a:lstStyle/>
                  <a:p>
                    <a:fld id="{AC750F0E-13F5-4E91-BBC0-509383FED0C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90D6-4C09-8A0D-DEDA2FB266D4}"/>
                </c:ext>
              </c:extLst>
            </c:dLbl>
            <c:dLbl>
              <c:idx val="39"/>
              <c:layout>
                <c:manualLayout>
                  <c:x val="-8.7897205157047673E-2"/>
                  <c:y val="5.6585745663267815E-2"/>
                </c:manualLayout>
              </c:layout>
              <c:tx>
                <c:rich>
                  <a:bodyPr/>
                  <a:lstStyle/>
                  <a:p>
                    <a:fld id="{18B23705-7EE3-4A34-BE59-38AC572624A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7-90D6-4C09-8A0D-DEDA2FB266D4}"/>
                </c:ext>
              </c:extLst>
            </c:dLbl>
            <c:dLbl>
              <c:idx val="40"/>
              <c:layout>
                <c:manualLayout>
                  <c:x val="-2.9309220962764324E-2"/>
                  <c:y val="2.4226605906319788E-2"/>
                </c:manualLayout>
              </c:layout>
              <c:tx>
                <c:rich>
                  <a:bodyPr/>
                  <a:lstStyle/>
                  <a:p>
                    <a:fld id="{AB2164B0-9713-4185-B961-A03EC4BDD0E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8-90D6-4C09-8A0D-DEDA2FB266D4}"/>
                </c:ext>
              </c:extLst>
            </c:dLbl>
            <c:dLbl>
              <c:idx val="41"/>
              <c:layout>
                <c:manualLayout>
                  <c:x val="-1.1723202271162799E-2"/>
                  <c:y val="2.018691493710887E-2"/>
                </c:manualLayout>
              </c:layout>
              <c:tx>
                <c:rich>
                  <a:bodyPr/>
                  <a:lstStyle/>
                  <a:p>
                    <a:fld id="{0A233C23-9549-4885-9721-59CACC7ABEE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9-90D6-4C09-8A0D-DEDA2FB266D4}"/>
                </c:ext>
              </c:extLst>
            </c:dLbl>
            <c:dLbl>
              <c:idx val="42"/>
              <c:layout>
                <c:manualLayout>
                  <c:x val="-4.3962008516860293E-3"/>
                  <c:y val="4.0373829874218031E-3"/>
                </c:manualLayout>
              </c:layout>
              <c:tx>
                <c:rich>
                  <a:bodyPr/>
                  <a:lstStyle/>
                  <a:p>
                    <a:fld id="{103F7769-EE33-412D-8108-7F6B3F43FA6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A-90D6-4C09-8A0D-DEDA2FB266D4}"/>
                </c:ext>
              </c:extLst>
            </c:dLbl>
            <c:dLbl>
              <c:idx val="43"/>
              <c:layout>
                <c:manualLayout>
                  <c:x val="-5.1289009936337011E-2"/>
                  <c:y val="-2.0186914937109019E-2"/>
                </c:manualLayout>
              </c:layout>
              <c:tx>
                <c:rich>
                  <a:bodyPr/>
                  <a:lstStyle/>
                  <a:p>
                    <a:fld id="{3F4AFE73-F656-477B-80A6-C7FEB10D677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B-90D6-4C09-8A0D-DEDA2FB266D4}"/>
                </c:ext>
              </c:extLst>
            </c:dLbl>
            <c:dLbl>
              <c:idx val="44"/>
              <c:layout>
                <c:manualLayout>
                  <c:x val="-1.7584803406744225E-2"/>
                  <c:y val="-2.0186914937109019E-2"/>
                </c:manualLayout>
              </c:layout>
              <c:tx>
                <c:rich>
                  <a:bodyPr/>
                  <a:lstStyle/>
                  <a:p>
                    <a:fld id="{E20C4762-530D-4EE5-B0BB-5EA922AF29A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90D6-4C09-8A0D-DEDA2FB266D4}"/>
                </c:ext>
              </c:extLst>
            </c:dLbl>
            <c:dLbl>
              <c:idx val="45"/>
              <c:layout>
                <c:manualLayout>
                  <c:x val="-2.3446404542325491E-2"/>
                  <c:y val="-2.4224297924530968E-2"/>
                </c:manualLayout>
              </c:layout>
              <c:tx>
                <c:rich>
                  <a:bodyPr/>
                  <a:lstStyle/>
                  <a:p>
                    <a:fld id="{4D31D91D-B199-4FCF-A5F9-1ADF41A8B33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D-90D6-4C09-8A0D-DEDA2FB266D4}"/>
                </c:ext>
              </c:extLst>
            </c:dLbl>
            <c:dLbl>
              <c:idx val="46"/>
              <c:layout>
                <c:manualLayout>
                  <c:x val="-1.1723202271162745E-2"/>
                  <c:y val="-2.0186914937109019E-2"/>
                </c:manualLayout>
              </c:layout>
              <c:tx>
                <c:rich>
                  <a:bodyPr/>
                  <a:lstStyle/>
                  <a:p>
                    <a:fld id="{633E4114-DF87-4485-85C1-FB7F8FA9029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E-90D6-4C09-8A0D-DEDA2FB266D4}"/>
                </c:ext>
              </c:extLst>
            </c:dLbl>
            <c:dLbl>
              <c:idx val="47"/>
              <c:layout>
                <c:manualLayout>
                  <c:x val="-3.6635007097383578E-2"/>
                  <c:y val="2.2205606430819921E-2"/>
                </c:manualLayout>
              </c:layout>
              <c:tx>
                <c:rich>
                  <a:bodyPr/>
                  <a:lstStyle/>
                  <a:p>
                    <a:fld id="{2D61BE3E-7B36-442A-88C0-2484744D021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F-90D6-4C09-8A0D-DEDA2FB266D4}"/>
                </c:ext>
              </c:extLst>
            </c:dLbl>
            <c:dLbl>
              <c:idx val="48"/>
              <c:layout>
                <c:manualLayout>
                  <c:x val="-1.9050203690639568E-2"/>
                  <c:y val="2.2205606430819771E-2"/>
                </c:manualLayout>
              </c:layout>
              <c:tx>
                <c:rich>
                  <a:bodyPr/>
                  <a:lstStyle/>
                  <a:p>
                    <a:fld id="{1FF5CDF7-4BF2-4852-82F8-C17E8123703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0-90D6-4C09-8A0D-DEDA2FB266D4}"/>
                </c:ext>
              </c:extLst>
            </c:dLbl>
            <c:dLbl>
              <c:idx val="49"/>
              <c:layout>
                <c:manualLayout>
                  <c:x val="-1.4653168353955755E-2"/>
                  <c:y val="1.0081915964134417E-2"/>
                </c:manualLayout>
              </c:layout>
              <c:tx>
                <c:rich>
                  <a:bodyPr/>
                  <a:lstStyle/>
                  <a:p>
                    <a:fld id="{19E705BF-E5FB-4817-99E9-053E1B03A43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1-90D6-4C09-8A0D-DEDA2FB266D4}"/>
                </c:ext>
              </c:extLst>
            </c:dLbl>
            <c:dLbl>
              <c:idx val="50"/>
              <c:layout>
                <c:manualLayout>
                  <c:x val="-6.3012212207499751E-2"/>
                  <c:y val="7.4017833042409567E-17"/>
                </c:manualLayout>
              </c:layout>
              <c:tx>
                <c:rich>
                  <a:bodyPr/>
                  <a:lstStyle/>
                  <a:p>
                    <a:fld id="{CD44FCE4-357F-404E-BC02-3F52B924048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2-90D6-4C09-8A0D-DEDA2FB266D4}"/>
                </c:ext>
              </c:extLst>
            </c:dLbl>
            <c:dLbl>
              <c:idx val="51"/>
              <c:layout>
                <c:manualLayout>
                  <c:x val="-8.4922831340158128E-2"/>
                  <c:y val="-3.4048645480733919E-3"/>
                </c:manualLayout>
              </c:layout>
              <c:tx>
                <c:rich>
                  <a:bodyPr/>
                  <a:lstStyle/>
                  <a:p>
                    <a:fld id="{86FB20E7-38D3-438A-B2A6-7245A4A65FC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3-90D6-4C09-8A0D-DEDA2FB266D4}"/>
                </c:ext>
              </c:extLst>
            </c:dLbl>
            <c:dLbl>
              <c:idx val="52"/>
              <c:layout>
                <c:manualLayout>
                  <c:x val="2.4904617692019158E-2"/>
                  <c:y val="0.10891231845009659"/>
                </c:manualLayout>
              </c:layout>
              <c:tx>
                <c:rich>
                  <a:bodyPr/>
                  <a:lstStyle/>
                  <a:p>
                    <a:fld id="{99B29E31-8F6C-4AFF-B215-6ED69F76AF4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4-90D6-4C09-8A0D-DEDA2FB266D4}"/>
                </c:ext>
              </c:extLst>
            </c:dLbl>
            <c:dLbl>
              <c:idx val="53"/>
              <c:layout>
                <c:manualLayout>
                  <c:x val="2.7839173949410063E-2"/>
                  <c:y val="8.670447729155592E-2"/>
                </c:manualLayout>
              </c:layout>
              <c:tx>
                <c:rich>
                  <a:bodyPr/>
                  <a:lstStyle/>
                  <a:p>
                    <a:fld id="{0CD9C533-32EB-4307-8B3E-6A0DC8CA7E7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5-90D6-4C09-8A0D-DEDA2FB266D4}"/>
                </c:ext>
              </c:extLst>
            </c:dLbl>
            <c:dLbl>
              <c:idx val="54"/>
              <c:layout>
                <c:manualLayout>
                  <c:x val="2.7839635430186502E-2"/>
                  <c:y val="4.8353980356299675E-2"/>
                </c:manualLayout>
              </c:layout>
              <c:tx>
                <c:rich>
                  <a:bodyPr/>
                  <a:lstStyle/>
                  <a:p>
                    <a:fld id="{E35D3B3F-788E-401E-8E6C-BF8825A818A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6-90D6-4C09-8A0D-DEDA2FB266D4}"/>
                </c:ext>
              </c:extLst>
            </c:dLbl>
            <c:dLbl>
              <c:idx val="55"/>
              <c:layout>
                <c:manualLayout>
                  <c:x val="-5.0051512791670381E-2"/>
                  <c:y val="-2.3051387922595094E-2"/>
                </c:manualLayout>
              </c:layout>
              <c:tx>
                <c:rich>
                  <a:bodyPr/>
                  <a:lstStyle/>
                  <a:p>
                    <a:fld id="{A1ECC983-16E9-40B3-8A8A-CC1144E0054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7-90D6-4C09-8A0D-DEDA2FB266D4}"/>
                </c:ext>
              </c:extLst>
            </c:dLbl>
            <c:dLbl>
              <c:idx val="56"/>
              <c:layout>
                <c:manualLayout>
                  <c:x val="-2.0513628104179393E-2"/>
                  <c:y val="-2.4231210245893961E-2"/>
                </c:manualLayout>
              </c:layout>
              <c:tx>
                <c:rich>
                  <a:bodyPr/>
                  <a:lstStyle/>
                  <a:p>
                    <a:fld id="{42D69AC1-3608-4037-B545-E5F02A3BFBF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8-90D6-4C09-8A0D-DEDA2FB266D4}"/>
                </c:ext>
              </c:extLst>
            </c:dLbl>
            <c:dLbl>
              <c:idx val="57"/>
              <c:layout>
                <c:manualLayout>
                  <c:x val="-8.7912087912087912E-3"/>
                  <c:y val="-1.6131065542615067E-2"/>
                </c:manualLayout>
              </c:layout>
              <c:tx>
                <c:rich>
                  <a:bodyPr/>
                  <a:lstStyle/>
                  <a:p>
                    <a:fld id="{C9C8073A-DB69-4F7F-98D3-98D436CF413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D9E1-4ADC-B3C1-F24A6BD68F8E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662A9BB2-585B-4390-B27E-53AE5635B541}" type="CELLRANGE">
                      <a:rPr lang="es-UY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CDC-4405-BF42-8354D7CB3E09}"/>
                </c:ext>
              </c:extLst>
            </c:dLbl>
            <c:dLbl>
              <c:idx val="59"/>
              <c:layout>
                <c:manualLayout>
                  <c:x val="-6.3410223501797952E-2"/>
                  <c:y val="-1.3026656948609874E-2"/>
                </c:manualLayout>
              </c:layout>
              <c:tx>
                <c:rich>
                  <a:bodyPr/>
                  <a:lstStyle/>
                  <a:p>
                    <a:fld id="{4735EC33-9C88-439C-94D9-04A94BC9D9C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2B75-4E0C-A5B0-8593FB81B738}"/>
                </c:ext>
              </c:extLst>
            </c:dLbl>
            <c:dLbl>
              <c:idx val="60"/>
              <c:layout>
                <c:manualLayout>
                  <c:x val="-4.1116005873715229E-2"/>
                  <c:y val="-4.6535154274152793E-2"/>
                </c:manualLayout>
              </c:layout>
              <c:tx>
                <c:rich>
                  <a:bodyPr/>
                  <a:lstStyle/>
                  <a:p>
                    <a:fld id="{2C36CFCF-DF29-4C72-A747-E8EBF746527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1F6-41FB-BAA1-EED88642340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Myriad Pro" panose="020B0503030403020204" pitchFamily="34" charset="0"/>
                  </a:defRPr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aux!$C$4:$BK$4</c:f>
              <c:numCache>
                <c:formatCode>0.0</c:formatCode>
                <c:ptCount val="61"/>
                <c:pt idx="0">
                  <c:v>179.26511526387148</c:v>
                </c:pt>
                <c:pt idx="1">
                  <c:v>183.4240519961304</c:v>
                </c:pt>
                <c:pt idx="2">
                  <c:v>174.20912294948386</c:v>
                </c:pt>
                <c:pt idx="3">
                  <c:v>175.43511069473726</c:v>
                </c:pt>
                <c:pt idx="4">
                  <c:v>184.68888479720599</c:v>
                </c:pt>
                <c:pt idx="5">
                  <c:v>192.26259772247485</c:v>
                </c:pt>
                <c:pt idx="6">
                  <c:v>191.87411456388273</c:v>
                </c:pt>
                <c:pt idx="7">
                  <c:v>188.71349850098218</c:v>
                </c:pt>
                <c:pt idx="8">
                  <c:v>189.38963498550342</c:v>
                </c:pt>
                <c:pt idx="9">
                  <c:v>195.23835398416</c:v>
                </c:pt>
                <c:pt idx="10">
                  <c:v>206.19952110622572</c:v>
                </c:pt>
                <c:pt idx="11">
                  <c:v>213.45860589224009</c:v>
                </c:pt>
                <c:pt idx="12">
                  <c:v>214.74250284425804</c:v>
                </c:pt>
                <c:pt idx="13">
                  <c:v>224.60010617692171</c:v>
                </c:pt>
                <c:pt idx="14">
                  <c:v>236.87612370773408</c:v>
                </c:pt>
                <c:pt idx="15">
                  <c:v>249.47592885157744</c:v>
                </c:pt>
                <c:pt idx="16">
                  <c:v>252.62336820864041</c:v>
                </c:pt>
                <c:pt idx="17">
                  <c:v>227.43489999548552</c:v>
                </c:pt>
                <c:pt idx="18">
                  <c:v>212.73888467399226</c:v>
                </c:pt>
                <c:pt idx="19">
                  <c:v>209.05357781026888</c:v>
                </c:pt>
                <c:pt idx="20">
                  <c:v>210.77809803091313</c:v>
                </c:pt>
                <c:pt idx="21">
                  <c:v>228.00520923691491</c:v>
                </c:pt>
                <c:pt idx="22">
                  <c:v>244.56916542487065</c:v>
                </c:pt>
                <c:pt idx="23">
                  <c:v>243.02837971481401</c:v>
                </c:pt>
                <c:pt idx="24">
                  <c:v>244.15278829505132</c:v>
                </c:pt>
                <c:pt idx="25">
                  <c:v>243.26893263794705</c:v>
                </c:pt>
                <c:pt idx="26">
                  <c:v>250.15221330427013</c:v>
                </c:pt>
                <c:pt idx="27">
                  <c:v>268.08986461595572</c:v>
                </c:pt>
                <c:pt idx="28">
                  <c:v>273.24029821068933</c:v>
                </c:pt>
                <c:pt idx="29">
                  <c:v>291.0183161683637</c:v>
                </c:pt>
                <c:pt idx="30">
                  <c:v>284.73991014634453</c:v>
                </c:pt>
                <c:pt idx="31">
                  <c:v>296.93054306580177</c:v>
                </c:pt>
                <c:pt idx="32">
                  <c:v>309.28580668906159</c:v>
                </c:pt>
                <c:pt idx="33">
                  <c:v>320.15027102945595</c:v>
                </c:pt>
                <c:pt idx="34">
                  <c:v>311.73897423263475</c:v>
                </c:pt>
                <c:pt idx="35">
                  <c:v>304.22526631123429</c:v>
                </c:pt>
                <c:pt idx="36">
                  <c:v>292.53017293543888</c:v>
                </c:pt>
                <c:pt idx="37">
                  <c:v>269.81338722200019</c:v>
                </c:pt>
                <c:pt idx="38">
                  <c:v>272.59281071735137</c:v>
                </c:pt>
                <c:pt idx="39">
                  <c:v>285.55047776188064</c:v>
                </c:pt>
                <c:pt idx="40">
                  <c:v>305.64744061006667</c:v>
                </c:pt>
                <c:pt idx="41">
                  <c:v>318.95829513110436</c:v>
                </c:pt>
                <c:pt idx="42">
                  <c:v>342.07446887524333</c:v>
                </c:pt>
                <c:pt idx="43">
                  <c:v>368.29627310463979</c:v>
                </c:pt>
                <c:pt idx="44">
                  <c:v>384.34863948473765</c:v>
                </c:pt>
                <c:pt idx="45">
                  <c:v>414.04417846566702</c:v>
                </c:pt>
                <c:pt idx="46">
                  <c:v>435.95761773303246</c:v>
                </c:pt>
                <c:pt idx="47">
                  <c:v>451.82210076271008</c:v>
                </c:pt>
                <c:pt idx="48">
                  <c:v>473.5093769851137</c:v>
                </c:pt>
                <c:pt idx="49">
                  <c:v>491.2482781875907</c:v>
                </c:pt>
                <c:pt idx="50">
                  <c:v>489.25603947662751</c:v>
                </c:pt>
                <c:pt idx="51">
                  <c:v>497.33058909997936</c:v>
                </c:pt>
                <c:pt idx="52">
                  <c:v>504.45780188140731</c:v>
                </c:pt>
                <c:pt idx="53">
                  <c:v>504.24139069480702</c:v>
                </c:pt>
                <c:pt idx="54">
                  <c:v>508.37236100187624</c:v>
                </c:pt>
                <c:pt idx="55">
                  <c:v>470.62962866106483</c:v>
                </c:pt>
                <c:pt idx="56">
                  <c:v>498.41024467968492</c:v>
                </c:pt>
                <c:pt idx="57">
                  <c:v>522.39035558077467</c:v>
                </c:pt>
                <c:pt idx="58">
                  <c:v>527.13714462738255</c:v>
                </c:pt>
                <c:pt idx="59">
                  <c:v>545.39160996170403</c:v>
                </c:pt>
                <c:pt idx="60">
                  <c:v>556.05416511249052</c:v>
                </c:pt>
              </c:numCache>
            </c:numRef>
          </c:xVal>
          <c:yVal>
            <c:numRef>
              <c:f>aux!$C$3:$BK$3</c:f>
              <c:numCache>
                <c:formatCode>0.00</c:formatCode>
                <c:ptCount val="61"/>
                <c:pt idx="0">
                  <c:v>3.5519802927592448</c:v>
                </c:pt>
                <c:pt idx="1">
                  <c:v>3.4266167957741867</c:v>
                </c:pt>
                <c:pt idx="2">
                  <c:v>3.4605956504387088</c:v>
                </c:pt>
                <c:pt idx="3">
                  <c:v>3.3665616932998752</c:v>
                </c:pt>
                <c:pt idx="4">
                  <c:v>3.3629551630981878</c:v>
                </c:pt>
                <c:pt idx="5">
                  <c:v>3.3850951616802072</c:v>
                </c:pt>
                <c:pt idx="6">
                  <c:v>3.5053473464978473</c:v>
                </c:pt>
                <c:pt idx="7">
                  <c:v>3.5933324614822939</c:v>
                </c:pt>
                <c:pt idx="8">
                  <c:v>3.553309120916754</c:v>
                </c:pt>
                <c:pt idx="9">
                  <c:v>3.3401132587819555</c:v>
                </c:pt>
                <c:pt idx="10">
                  <c:v>3.2146042746480772</c:v>
                </c:pt>
                <c:pt idx="11">
                  <c:v>3.1928163858996861</c:v>
                </c:pt>
                <c:pt idx="12">
                  <c:v>3.1834689076769762</c:v>
                </c:pt>
                <c:pt idx="13">
                  <c:v>3.1280795161299242</c:v>
                </c:pt>
                <c:pt idx="14">
                  <c:v>3.0860315093316597</c:v>
                </c:pt>
                <c:pt idx="15">
                  <c:v>2.8905999909371358</c:v>
                </c:pt>
                <c:pt idx="16">
                  <c:v>2.8023028095885509</c:v>
                </c:pt>
                <c:pt idx="17">
                  <c:v>2.8693936210577813</c:v>
                </c:pt>
                <c:pt idx="18">
                  <c:v>2.989850184766369</c:v>
                </c:pt>
                <c:pt idx="19">
                  <c:v>2.883813441339004</c:v>
                </c:pt>
                <c:pt idx="20">
                  <c:v>2.8043514773454041</c:v>
                </c:pt>
                <c:pt idx="21">
                  <c:v>2.6807778633973358</c:v>
                </c:pt>
                <c:pt idx="22">
                  <c:v>2.6176858505520744</c:v>
                </c:pt>
                <c:pt idx="23">
                  <c:v>2.5996591264352782</c:v>
                </c:pt>
                <c:pt idx="24">
                  <c:v>2.5853472425624613</c:v>
                </c:pt>
                <c:pt idx="25">
                  <c:v>2.5674904147182129</c:v>
                </c:pt>
                <c:pt idx="26">
                  <c:v>2.6193399370039052</c:v>
                </c:pt>
                <c:pt idx="27">
                  <c:v>2.5261102592236124</c:v>
                </c:pt>
                <c:pt idx="28">
                  <c:v>2.5516352818270094</c:v>
                </c:pt>
                <c:pt idx="29">
                  <c:v>2.4255586178003541</c:v>
                </c:pt>
                <c:pt idx="30">
                  <c:v>2.469589666134953</c:v>
                </c:pt>
                <c:pt idx="31">
                  <c:v>2.4806193891335595</c:v>
                </c:pt>
                <c:pt idx="32">
                  <c:v>2.4881564764423389</c:v>
                </c:pt>
                <c:pt idx="33">
                  <c:v>2.4703692627394953</c:v>
                </c:pt>
                <c:pt idx="34">
                  <c:v>2.5742392240000553</c:v>
                </c:pt>
                <c:pt idx="35">
                  <c:v>2.4803278268234159</c:v>
                </c:pt>
                <c:pt idx="36">
                  <c:v>2.4876270368356685</c:v>
                </c:pt>
                <c:pt idx="37">
                  <c:v>2.5161181696373132</c:v>
                </c:pt>
                <c:pt idx="38">
                  <c:v>2.4735623145979906</c:v>
                </c:pt>
                <c:pt idx="39">
                  <c:v>2.4691261738924601</c:v>
                </c:pt>
                <c:pt idx="40">
                  <c:v>2.3498038278801188</c:v>
                </c:pt>
                <c:pt idx="41">
                  <c:v>2.3899608948304452</c:v>
                </c:pt>
                <c:pt idx="42">
                  <c:v>2.4278527086486696</c:v>
                </c:pt>
                <c:pt idx="43">
                  <c:v>2.6466118828893688</c:v>
                </c:pt>
                <c:pt idx="44">
                  <c:v>2.6313162577642584</c:v>
                </c:pt>
                <c:pt idx="45">
                  <c:v>2.5558410831534415</c:v>
                </c:pt>
                <c:pt idx="46">
                  <c:v>2.4923296659908498</c:v>
                </c:pt>
                <c:pt idx="47">
                  <c:v>2.4113371398515606</c:v>
                </c:pt>
                <c:pt idx="48">
                  <c:v>2.4302461535316287</c:v>
                </c:pt>
                <c:pt idx="49">
                  <c:v>2.4622585370280148</c:v>
                </c:pt>
                <c:pt idx="50">
                  <c:v>2.6393984272056854</c:v>
                </c:pt>
                <c:pt idx="51">
                  <c:v>2.7196225129359033</c:v>
                </c:pt>
                <c:pt idx="52">
                  <c:v>2.7038837877899353</c:v>
                </c:pt>
                <c:pt idx="53">
                  <c:v>2.7244519822092634</c:v>
                </c:pt>
                <c:pt idx="54">
                  <c:v>2.7011866204038055</c:v>
                </c:pt>
                <c:pt idx="55">
                  <c:v>2.8646166055273521</c:v>
                </c:pt>
                <c:pt idx="56">
                  <c:v>2.8364339932047509</c:v>
                </c:pt>
                <c:pt idx="57">
                  <c:v>2.7283182429697304</c:v>
                </c:pt>
                <c:pt idx="58">
                  <c:v>2.9907508539851118</c:v>
                </c:pt>
                <c:pt idx="59">
                  <c:v>3.2644240914990008</c:v>
                </c:pt>
                <c:pt idx="60">
                  <c:v>3.2873041080213437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aux!$C$2:$BK$2</c15:f>
                <c15:dlblRangeCache>
                  <c:ptCount val="61"/>
                  <c:pt idx="0">
                    <c:v>1965</c:v>
                  </c:pt>
                  <c:pt idx="1">
                    <c:v>1966</c:v>
                  </c:pt>
                  <c:pt idx="2">
                    <c:v>1967</c:v>
                  </c:pt>
                  <c:pt idx="3">
                    <c:v>1968</c:v>
                  </c:pt>
                  <c:pt idx="4">
                    <c:v>1969</c:v>
                  </c:pt>
                  <c:pt idx="5">
                    <c:v>1970</c:v>
                  </c:pt>
                  <c:pt idx="6">
                    <c:v>1971</c:v>
                  </c:pt>
                  <c:pt idx="7">
                    <c:v>1972</c:v>
                  </c:pt>
                  <c:pt idx="8">
                    <c:v>1973</c:v>
                  </c:pt>
                  <c:pt idx="9">
                    <c:v>1974</c:v>
                  </c:pt>
                  <c:pt idx="10">
                    <c:v>1975</c:v>
                  </c:pt>
                  <c:pt idx="11">
                    <c:v>1976</c:v>
                  </c:pt>
                  <c:pt idx="12">
                    <c:v>1977</c:v>
                  </c:pt>
                  <c:pt idx="13">
                    <c:v>1978</c:v>
                  </c:pt>
                  <c:pt idx="14">
                    <c:v>1979</c:v>
                  </c:pt>
                  <c:pt idx="15">
                    <c:v>1980</c:v>
                  </c:pt>
                  <c:pt idx="16">
                    <c:v>1981</c:v>
                  </c:pt>
                  <c:pt idx="17">
                    <c:v>1982</c:v>
                  </c:pt>
                  <c:pt idx="18">
                    <c:v>1983</c:v>
                  </c:pt>
                  <c:pt idx="19">
                    <c:v>1984</c:v>
                  </c:pt>
                  <c:pt idx="20">
                    <c:v>1985</c:v>
                  </c:pt>
                  <c:pt idx="21">
                    <c:v>1986</c:v>
                  </c:pt>
                  <c:pt idx="22">
                    <c:v>1987</c:v>
                  </c:pt>
                  <c:pt idx="23">
                    <c:v>1988</c:v>
                  </c:pt>
                  <c:pt idx="24">
                    <c:v>1989</c:v>
                  </c:pt>
                  <c:pt idx="25">
                    <c:v>1990</c:v>
                  </c:pt>
                  <c:pt idx="26">
                    <c:v>1991</c:v>
                  </c:pt>
                  <c:pt idx="27">
                    <c:v>1992</c:v>
                  </c:pt>
                  <c:pt idx="28">
                    <c:v>1993</c:v>
                  </c:pt>
                  <c:pt idx="29">
                    <c:v>1994</c:v>
                  </c:pt>
                  <c:pt idx="30">
                    <c:v>1995</c:v>
                  </c:pt>
                  <c:pt idx="31">
                    <c:v>1996</c:v>
                  </c:pt>
                  <c:pt idx="32">
                    <c:v>1997</c:v>
                  </c:pt>
                  <c:pt idx="33">
                    <c:v>1998</c:v>
                  </c:pt>
                  <c:pt idx="34">
                    <c:v>1999</c:v>
                  </c:pt>
                  <c:pt idx="35">
                    <c:v>2000</c:v>
                  </c:pt>
                  <c:pt idx="36">
                    <c:v>2001</c:v>
                  </c:pt>
                  <c:pt idx="37">
                    <c:v>2002</c:v>
                  </c:pt>
                  <c:pt idx="38">
                    <c:v>2003</c:v>
                  </c:pt>
                  <c:pt idx="39">
                    <c:v>2004</c:v>
                  </c:pt>
                  <c:pt idx="40">
                    <c:v>2005</c:v>
                  </c:pt>
                  <c:pt idx="41">
                    <c:v>2006</c:v>
                  </c:pt>
                  <c:pt idx="42">
                    <c:v>2007</c:v>
                  </c:pt>
                  <c:pt idx="43">
                    <c:v>2008</c:v>
                  </c:pt>
                  <c:pt idx="44">
                    <c:v>2009</c:v>
                  </c:pt>
                  <c:pt idx="45">
                    <c:v>2010</c:v>
                  </c:pt>
                  <c:pt idx="46">
                    <c:v>2011</c:v>
                  </c:pt>
                  <c:pt idx="47">
                    <c:v>2012</c:v>
                  </c:pt>
                  <c:pt idx="48">
                    <c:v>2013</c:v>
                  </c:pt>
                  <c:pt idx="49">
                    <c:v>2014</c:v>
                  </c:pt>
                  <c:pt idx="50">
                    <c:v>2015</c:v>
                  </c:pt>
                  <c:pt idx="51">
                    <c:v>2016</c:v>
                  </c:pt>
                  <c:pt idx="52">
                    <c:v>2017</c:v>
                  </c:pt>
                  <c:pt idx="53">
                    <c:v>2018</c:v>
                  </c:pt>
                  <c:pt idx="54">
                    <c:v>2019</c:v>
                  </c:pt>
                  <c:pt idx="55">
                    <c:v>2020</c:v>
                  </c:pt>
                  <c:pt idx="56">
                    <c:v>2021</c:v>
                  </c:pt>
                  <c:pt idx="57">
                    <c:v>2022</c:v>
                  </c:pt>
                  <c:pt idx="58">
                    <c:v>2023</c:v>
                  </c:pt>
                  <c:pt idx="59">
                    <c:v>2024</c:v>
                  </c:pt>
                  <c:pt idx="60">
                    <c:v>2025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9-90D6-4C09-8A0D-DEDA2FB266D4}"/>
            </c:ext>
          </c:extLst>
        </c:ser>
        <c:ser>
          <c:idx val="15"/>
          <c:order val="15"/>
          <c:tx>
            <c:strRef>
              <c:f>aux!$A$24</c:f>
              <c:strCache>
                <c:ptCount val="1"/>
                <c:pt idx="0">
                  <c:v>1900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53"/>
              <c:layout>
                <c:manualLayout>
                  <c:x val="-3.5242290748898786E-2"/>
                  <c:y val="-3.03490136570561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B42-4D74-A2FF-040EF6309828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B42-4D74-A2FF-040EF6309828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B42-4D74-A2FF-040EF6309828}"/>
                </c:ext>
              </c:extLst>
            </c:dLbl>
            <c:dLbl>
              <c:idx val="5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B42-4D74-A2FF-040EF6309828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B42-4D74-A2FF-040EF6309828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B42-4D74-A2FF-040EF6309828}"/>
                </c:ext>
              </c:extLst>
            </c:dLbl>
            <c:dLbl>
              <c:idx val="6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B42-4D74-A2FF-040EF6309828}"/>
                </c:ext>
              </c:extLst>
            </c:dLbl>
            <c:dLbl>
              <c:idx val="6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B42-4D74-A2FF-040EF630982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aux!$B$24:$BL$24</c:f>
              <c:numCache>
                <c:formatCode>0.0_)</c:formatCode>
                <c:ptCount val="63"/>
                <c:pt idx="44">
                  <c:v>5.1588901076394409</c:v>
                </c:pt>
                <c:pt idx="45">
                  <c:v>4.9434284522176597</c:v>
                </c:pt>
                <c:pt idx="46">
                  <c:v>4.5888822952199773</c:v>
                </c:pt>
                <c:pt idx="47">
                  <c:v>4.3582218149551952</c:v>
                </c:pt>
                <c:pt idx="48">
                  <c:v>4.2051949136455598</c:v>
                </c:pt>
                <c:pt idx="49">
                  <c:v>4.0125921309045856</c:v>
                </c:pt>
                <c:pt idx="51">
                  <c:v>3.88344720697263</c:v>
                </c:pt>
                <c:pt idx="52">
                  <c:v>3.820396415668772</c:v>
                </c:pt>
                <c:pt idx="53">
                  <c:v>3.7664200908655388</c:v>
                </c:pt>
                <c:pt idx="54">
                  <c:v>3.768036569512752</c:v>
                </c:pt>
                <c:pt idx="55">
                  <c:v>3.7374179749968501</c:v>
                </c:pt>
                <c:pt idx="56">
                  <c:v>4.0371448890828976</c:v>
                </c:pt>
                <c:pt idx="57">
                  <c:v>3.8121206782598938</c:v>
                </c:pt>
                <c:pt idx="58">
                  <c:v>3.6371268720833272</c:v>
                </c:pt>
                <c:pt idx="59">
                  <c:v>3.604375103073135</c:v>
                </c:pt>
                <c:pt idx="60">
                  <c:v>3.483735292762228</c:v>
                </c:pt>
                <c:pt idx="61">
                  <c:v>3.4169333119114889</c:v>
                </c:pt>
                <c:pt idx="62">
                  <c:v>3.3333333333333335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42-4D74-A2FF-040EF63098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914319376"/>
        <c:axId val="-914321552"/>
      </c:scatterChart>
      <c:valAx>
        <c:axId val="-914319376"/>
        <c:scaling>
          <c:orientation val="minMax"/>
          <c:max val="570"/>
          <c:min val="1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PIB per cápita (miles $2016/ hab)</a:t>
                </a:r>
              </a:p>
            </c:rich>
          </c:tx>
          <c:layout>
            <c:manualLayout>
              <c:xMode val="edge"/>
              <c:yMode val="edge"/>
              <c:x val="0.38295031602897828"/>
              <c:y val="0.9503345263660223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21552"/>
        <c:crosses val="autoZero"/>
        <c:crossBetween val="midCat"/>
      </c:valAx>
      <c:valAx>
        <c:axId val="-914321552"/>
        <c:scaling>
          <c:orientation val="minMax"/>
          <c:max val="3.8"/>
          <c:min val="2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Consumo final total / PIB   (tep/ M$ 2016)</a:t>
                </a:r>
              </a:p>
            </c:rich>
          </c:tx>
          <c:layout>
            <c:manualLayout>
              <c:xMode val="edge"/>
              <c:yMode val="edge"/>
              <c:x val="3.3804079393931277E-2"/>
              <c:y val="0.311831880822564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19376"/>
        <c:crosses val="autoZero"/>
        <c:crossBetween val="midCat"/>
      </c:valAx>
      <c:spPr>
        <a:noFill/>
        <a:ln w="12700"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SENDERO ENERGÉTICO</a:t>
            </a: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1965 - 1995</a:t>
            </a:r>
          </a:p>
        </c:rich>
      </c:tx>
      <c:layout>
        <c:manualLayout>
          <c:xMode val="edge"/>
          <c:yMode val="edge"/>
          <c:x val="0.35120015938601734"/>
          <c:y val="2.423240276783583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98451960370961"/>
          <c:y val="0.21079049415660342"/>
          <c:w val="0.78598856211036328"/>
          <c:h val="0.68345741133175775"/>
        </c:manualLayout>
      </c:layout>
      <c:scatterChart>
        <c:scatterStyle val="smoothMarker"/>
        <c:varyColors val="0"/>
        <c:ser>
          <c:idx val="8"/>
          <c:order val="0"/>
          <c:tx>
            <c:strRef>
              <c:f>aux!$A$11</c:f>
              <c:strCache>
                <c:ptCount val="1"/>
                <c:pt idx="0">
                  <c:v>600 </c:v>
                </c:pt>
              </c:strCache>
              <c:extLst xmlns:c15="http://schemas.microsoft.com/office/drawing/2012/chart"/>
            </c:strRef>
          </c:tx>
          <c:spPr>
            <a:ln w="22225">
              <a:solidFill>
                <a:schemeClr val="accent6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9.6721409823772059E-2"/>
                  <c:y val="-0.20996233015147006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B240-421A-814B-48622611170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aux!$B$11:$BG$11</c:f>
              <c:numCache>
                <c:formatCode>0.0_)</c:formatCode>
                <c:ptCount val="58"/>
                <c:pt idx="0">
                  <c:v>4</c:v>
                </c:pt>
                <c:pt idx="1">
                  <c:v>3.3469980989710275</c:v>
                </c:pt>
                <c:pt idx="2">
                  <c:v>3.2711086330851411</c:v>
                </c:pt>
                <c:pt idx="3">
                  <c:v>3.4441365058360605</c:v>
                </c:pt>
                <c:pt idx="4">
                  <c:v>3.4200679534669618</c:v>
                </c:pt>
                <c:pt idx="5">
                  <c:v>3.2487066054831519</c:v>
                </c:pt>
                <c:pt idx="6">
                  <c:v>3.1207317861484509</c:v>
                </c:pt>
                <c:pt idx="7">
                  <c:v>3.1270502608637991</c:v>
                </c:pt>
                <c:pt idx="8">
                  <c:v>3.1794228010503298</c:v>
                </c:pt>
                <c:pt idx="9">
                  <c:v>3.1680720016484862</c:v>
                </c:pt>
                <c:pt idx="10">
                  <c:v>3.0731666588864961</c:v>
                </c:pt>
                <c:pt idx="11">
                  <c:v>2.9098030721948382</c:v>
                </c:pt>
                <c:pt idx="12">
                  <c:v>2.8108494267169388</c:v>
                </c:pt>
                <c:pt idx="13">
                  <c:v>2.7940439924701348</c:v>
                </c:pt>
                <c:pt idx="14">
                  <c:v>2.6714145875219169</c:v>
                </c:pt>
                <c:pt idx="15">
                  <c:v>2.5329695142271942</c:v>
                </c:pt>
                <c:pt idx="16">
                  <c:v>2.4050416517617714</c:v>
                </c:pt>
                <c:pt idx="17">
                  <c:v>2.3750771920057012</c:v>
                </c:pt>
                <c:pt idx="18">
                  <c:v>2.638117544897066</c:v>
                </c:pt>
                <c:pt idx="19">
                  <c:v>2.8203588681940248</c:v>
                </c:pt>
                <c:pt idx="20">
                  <c:v>2.8700776436581394</c:v>
                </c:pt>
                <c:pt idx="21">
                  <c:v>2.8465955694884526</c:v>
                </c:pt>
                <c:pt idx="22">
                  <c:v>2.6315188236622875</c:v>
                </c:pt>
                <c:pt idx="23">
                  <c:v>2.4532937296394968</c:v>
                </c:pt>
                <c:pt idx="24">
                  <c:v>2.4688474683659609</c:v>
                </c:pt>
                <c:pt idx="25">
                  <c:v>2.4574775663627402</c:v>
                </c:pt>
                <c:pt idx="26">
                  <c:v>2.4664061846852006</c:v>
                </c:pt>
                <c:pt idx="27">
                  <c:v>2.3985396414230244</c:v>
                </c:pt>
                <c:pt idx="28">
                  <c:v>2.2380555149278485</c:v>
                </c:pt>
                <c:pt idx="29">
                  <c:v>2.1958693645450267</c:v>
                </c:pt>
                <c:pt idx="30">
                  <c:v>2.0617259006229705</c:v>
                </c:pt>
                <c:pt idx="31">
                  <c:v>2.1071861675155579</c:v>
                </c:pt>
                <c:pt idx="32">
                  <c:v>2.0206745786573932</c:v>
                </c:pt>
                <c:pt idx="33">
                  <c:v>1.9399532310359331</c:v>
                </c:pt>
                <c:pt idx="34">
                  <c:v>1.8741199189701638</c:v>
                </c:pt>
                <c:pt idx="35">
                  <c:v>1.9246871568655735</c:v>
                </c:pt>
                <c:pt idx="36">
                  <c:v>1.9722227784531763</c:v>
                </c:pt>
                <c:pt idx="37">
                  <c:v>2.051070472420701</c:v>
                </c:pt>
                <c:pt idx="38">
                  <c:v>2.2237591921498137</c:v>
                </c:pt>
                <c:pt idx="39">
                  <c:v>2.2010851952443224</c:v>
                </c:pt>
                <c:pt idx="40">
                  <c:v>2.1012046791262509</c:v>
                </c:pt>
                <c:pt idx="41">
                  <c:v>1.9630460467864905</c:v>
                </c:pt>
                <c:pt idx="42">
                  <c:v>1.8811236740319812</c:v>
                </c:pt>
                <c:pt idx="43">
                  <c:v>1.7540040388656533</c:v>
                </c:pt>
                <c:pt idx="44">
                  <c:v>1.6291231918861391</c:v>
                </c:pt>
                <c:pt idx="45">
                  <c:v>1.5610826691213664</c:v>
                </c:pt>
                <c:pt idx="46">
                  <c:v>1.4491207248063087</c:v>
                </c:pt>
                <c:pt idx="47">
                  <c:v>1.376280573143746</c:v>
                </c:pt>
                <c:pt idx="48">
                  <c:v>1.3279562885196505</c:v>
                </c:pt>
                <c:pt idx="49">
                  <c:v>1.2671343571277638</c:v>
                </c:pt>
                <c:pt idx="50">
                  <c:v>1.2213783266857188</c:v>
                </c:pt>
                <c:pt idx="51">
                  <c:v>1.2263517495703042</c:v>
                </c:pt>
                <c:pt idx="52">
                  <c:v>1.206440973369086</c:v>
                </c:pt>
                <c:pt idx="53">
                  <c:v>1.1893958181680648</c:v>
                </c:pt>
                <c:pt idx="54">
                  <c:v>1.1899062851092901</c:v>
                </c:pt>
                <c:pt idx="55">
                  <c:v>1.1802372552621632</c:v>
                </c:pt>
                <c:pt idx="56">
                  <c:v>1.2748878597103888</c:v>
                </c:pt>
                <c:pt idx="57">
                  <c:v>1.2038275826083875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B240-421A-814B-486226111707}"/>
            </c:ext>
          </c:extLst>
        </c:ser>
        <c:ser>
          <c:idx val="2"/>
          <c:order val="1"/>
          <c:tx>
            <c:strRef>
              <c:f>aux!$A$12</c:f>
              <c:strCache>
                <c:ptCount val="1"/>
                <c:pt idx="0">
                  <c:v>700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8"/>
              <c:layout>
                <c:manualLayout>
                  <c:x val="-4.9835697850544036E-2"/>
                  <c:y val="-5.6560046837847849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B240-421A-814B-48622611170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aux!$B$12:$BG$12</c:f>
              <c:numCache>
                <c:formatCode>0.0_)</c:formatCode>
                <c:ptCount val="58"/>
                <c:pt idx="0">
                  <c:v>4.666666666666667</c:v>
                </c:pt>
                <c:pt idx="1">
                  <c:v>3.904831115466199</c:v>
                </c:pt>
                <c:pt idx="2">
                  <c:v>3.816293405265998</c:v>
                </c:pt>
                <c:pt idx="3">
                  <c:v>4.0181592568087376</c:v>
                </c:pt>
                <c:pt idx="4">
                  <c:v>3.9900792790447888</c:v>
                </c:pt>
                <c:pt idx="5">
                  <c:v>3.7901577063970109</c:v>
                </c:pt>
                <c:pt idx="6">
                  <c:v>3.6408537505065257</c:v>
                </c:pt>
                <c:pt idx="7">
                  <c:v>3.648225304341099</c:v>
                </c:pt>
                <c:pt idx="8">
                  <c:v>3.7093266012253849</c:v>
                </c:pt>
                <c:pt idx="9">
                  <c:v>3.6960840019232339</c:v>
                </c:pt>
                <c:pt idx="10">
                  <c:v>3.5853611020342453</c:v>
                </c:pt>
                <c:pt idx="11">
                  <c:v>3.3947702508939779</c:v>
                </c:pt>
                <c:pt idx="12">
                  <c:v>3.2793243311697617</c:v>
                </c:pt>
                <c:pt idx="13">
                  <c:v>3.2597179912151573</c:v>
                </c:pt>
                <c:pt idx="14">
                  <c:v>3.1166503521089028</c:v>
                </c:pt>
                <c:pt idx="15">
                  <c:v>2.9551310999317266</c:v>
                </c:pt>
                <c:pt idx="16">
                  <c:v>2.8058819270554003</c:v>
                </c:pt>
                <c:pt idx="17">
                  <c:v>2.7709233906733179</c:v>
                </c:pt>
                <c:pt idx="18">
                  <c:v>3.0778038023799104</c:v>
                </c:pt>
                <c:pt idx="19">
                  <c:v>3.2904186795596959</c:v>
                </c:pt>
                <c:pt idx="20">
                  <c:v>3.3484239176011625</c:v>
                </c:pt>
                <c:pt idx="21">
                  <c:v>3.3210281644031943</c:v>
                </c:pt>
                <c:pt idx="22">
                  <c:v>3.0701052942726683</c:v>
                </c:pt>
                <c:pt idx="23">
                  <c:v>2.8621760179127462</c:v>
                </c:pt>
                <c:pt idx="24">
                  <c:v>2.8803220464269543</c:v>
                </c:pt>
                <c:pt idx="25">
                  <c:v>2.8670571607565298</c:v>
                </c:pt>
                <c:pt idx="26">
                  <c:v>2.8774738821327337</c:v>
                </c:pt>
                <c:pt idx="27">
                  <c:v>2.7982962483268619</c:v>
                </c:pt>
                <c:pt idx="28">
                  <c:v>2.6110647674158236</c:v>
                </c:pt>
                <c:pt idx="29">
                  <c:v>2.5618475919691979</c:v>
                </c:pt>
                <c:pt idx="30">
                  <c:v>2.405346884060132</c:v>
                </c:pt>
                <c:pt idx="31">
                  <c:v>2.458383862101484</c:v>
                </c:pt>
                <c:pt idx="32">
                  <c:v>2.3574536751002921</c:v>
                </c:pt>
                <c:pt idx="33">
                  <c:v>2.2632787695419219</c:v>
                </c:pt>
                <c:pt idx="41">
                  <c:v>2.2902203879175724</c:v>
                </c:pt>
                <c:pt idx="42">
                  <c:v>2.1946442863706448</c:v>
                </c:pt>
                <c:pt idx="43">
                  <c:v>2.046338045343262</c:v>
                </c:pt>
                <c:pt idx="44">
                  <c:v>1.9006437238671623</c:v>
                </c:pt>
                <c:pt idx="45">
                  <c:v>1.8212631139749274</c:v>
                </c:pt>
                <c:pt idx="46">
                  <c:v>1.6906408456073601</c:v>
                </c:pt>
                <c:pt idx="47">
                  <c:v>1.6056606686677035</c:v>
                </c:pt>
                <c:pt idx="48">
                  <c:v>1.5492823366062589</c:v>
                </c:pt>
                <c:pt idx="49">
                  <c:v>1.4783234166490578</c:v>
                </c:pt>
                <c:pt idx="50">
                  <c:v>1.4249413811333385</c:v>
                </c:pt>
                <c:pt idx="51">
                  <c:v>1.4307437078320218</c:v>
                </c:pt>
                <c:pt idx="52">
                  <c:v>1.4075144689306003</c:v>
                </c:pt>
                <c:pt idx="53">
                  <c:v>1.3876284545294091</c:v>
                </c:pt>
                <c:pt idx="54">
                  <c:v>1.3882239992941718</c:v>
                </c:pt>
                <c:pt idx="55">
                  <c:v>1.3769434644725238</c:v>
                </c:pt>
                <c:pt idx="56">
                  <c:v>1.4873691696621203</c:v>
                </c:pt>
                <c:pt idx="57">
                  <c:v>1.4044655130431187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B240-421A-814B-486226111707}"/>
            </c:ext>
          </c:extLst>
        </c:ser>
        <c:ser>
          <c:idx val="1"/>
          <c:order val="2"/>
          <c:tx>
            <c:strRef>
              <c:f>aux!$A$13</c:f>
              <c:strCache>
                <c:ptCount val="1"/>
                <c:pt idx="0">
                  <c:v>800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3C-B240-421A-814B-486226111707}"/>
              </c:ext>
            </c:extLst>
          </c:dPt>
          <c:dLbls>
            <c:dLbl>
              <c:idx val="14"/>
              <c:layout>
                <c:manualLayout>
                  <c:x val="-9.2336767375443704E-2"/>
                  <c:y val="-0.11900796163757224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235-4327-A635-0EA5461CC58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aux!$B$13:$BG$13</c:f>
              <c:numCache>
                <c:formatCode>0.0_)</c:formatCode>
                <c:ptCount val="58"/>
                <c:pt idx="11">
                  <c:v>3.879737429593118</c:v>
                </c:pt>
                <c:pt idx="12">
                  <c:v>3.7477992356225851</c:v>
                </c:pt>
                <c:pt idx="13">
                  <c:v>3.7253919899601797</c:v>
                </c:pt>
                <c:pt idx="14">
                  <c:v>3.5618861166958888</c:v>
                </c:pt>
                <c:pt idx="15">
                  <c:v>3.3772926856362591</c:v>
                </c:pt>
                <c:pt idx="16">
                  <c:v>3.2067222023490287</c:v>
                </c:pt>
                <c:pt idx="17">
                  <c:v>3.1667695893409351</c:v>
                </c:pt>
                <c:pt idx="18">
                  <c:v>3.5174900598627548</c:v>
                </c:pt>
                <c:pt idx="19">
                  <c:v>3.7604784909253666</c:v>
                </c:pt>
                <c:pt idx="20">
                  <c:v>3.8267701915441861</c:v>
                </c:pt>
                <c:pt idx="21">
                  <c:v>3.7954607593179364</c:v>
                </c:pt>
                <c:pt idx="22">
                  <c:v>3.5086917648830496</c:v>
                </c:pt>
                <c:pt idx="23">
                  <c:v>3.2710583061859957</c:v>
                </c:pt>
                <c:pt idx="24">
                  <c:v>3.2917966244879477</c:v>
                </c:pt>
                <c:pt idx="25">
                  <c:v>3.2766367551503199</c:v>
                </c:pt>
                <c:pt idx="26">
                  <c:v>3.2885415795802673</c:v>
                </c:pt>
                <c:pt idx="27">
                  <c:v>3.1980528552306993</c:v>
                </c:pt>
                <c:pt idx="28">
                  <c:v>2.9840740199037983</c:v>
                </c:pt>
                <c:pt idx="29">
                  <c:v>2.9278258193933691</c:v>
                </c:pt>
                <c:pt idx="30">
                  <c:v>2.7489678674972939</c:v>
                </c:pt>
                <c:pt idx="31">
                  <c:v>2.8095815566874105</c:v>
                </c:pt>
                <c:pt idx="32">
                  <c:v>2.6942327715431911</c:v>
                </c:pt>
                <c:pt idx="33">
                  <c:v>2.5866043080479106</c:v>
                </c:pt>
                <c:pt idx="34">
                  <c:v>2.4988265586268854</c:v>
                </c:pt>
                <c:pt idx="35">
                  <c:v>2.566249542487431</c:v>
                </c:pt>
                <c:pt idx="36">
                  <c:v>2.6296303712709017</c:v>
                </c:pt>
                <c:pt idx="37">
                  <c:v>2.7347606298942679</c:v>
                </c:pt>
                <c:pt idx="38">
                  <c:v>2.9650122561997514</c:v>
                </c:pt>
                <c:pt idx="39">
                  <c:v>2.9347802603257636</c:v>
                </c:pt>
                <c:pt idx="40">
                  <c:v>2.8016062388350007</c:v>
                </c:pt>
                <c:pt idx="41">
                  <c:v>2.6173947290486539</c:v>
                </c:pt>
                <c:pt idx="42">
                  <c:v>2.5081648987093081</c:v>
                </c:pt>
                <c:pt idx="43">
                  <c:v>2.338672051820871</c:v>
                </c:pt>
                <c:pt idx="44">
                  <c:v>2.1721642558481857</c:v>
                </c:pt>
                <c:pt idx="45">
                  <c:v>2.0814435588284885</c:v>
                </c:pt>
                <c:pt idx="46">
                  <c:v>1.9321609664084116</c:v>
                </c:pt>
                <c:pt idx="47">
                  <c:v>1.8350407641916613</c:v>
                </c:pt>
                <c:pt idx="48">
                  <c:v>1.7706083846928673</c:v>
                </c:pt>
                <c:pt idx="49">
                  <c:v>1.6895124761703517</c:v>
                </c:pt>
                <c:pt idx="50">
                  <c:v>1.6285044355809584</c:v>
                </c:pt>
                <c:pt idx="51">
                  <c:v>1.6351356660937391</c:v>
                </c:pt>
                <c:pt idx="52">
                  <c:v>1.6085879644921146</c:v>
                </c:pt>
                <c:pt idx="53">
                  <c:v>1.5858610908907531</c:v>
                </c:pt>
                <c:pt idx="54">
                  <c:v>1.5865417134790536</c:v>
                </c:pt>
                <c:pt idx="55">
                  <c:v>1.5736496736828842</c:v>
                </c:pt>
                <c:pt idx="56">
                  <c:v>1.6998504796138518</c:v>
                </c:pt>
                <c:pt idx="57">
                  <c:v>1.6051034434778499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B240-421A-814B-486226111707}"/>
            </c:ext>
          </c:extLst>
        </c:ser>
        <c:ser>
          <c:idx val="3"/>
          <c:order val="3"/>
          <c:tx>
            <c:strRef>
              <c:f>aux!$A$14</c:f>
              <c:strCache>
                <c:ptCount val="1"/>
                <c:pt idx="0">
                  <c:v>900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B240-421A-814B-486226111707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B240-421A-814B-486226111707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B240-421A-814B-486226111707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B240-421A-814B-486226111707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B240-421A-814B-486226111707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B240-421A-814B-486226111707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B240-421A-814B-486226111707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B240-421A-814B-486226111707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B240-421A-814B-486226111707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B240-421A-814B-486226111707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B240-421A-814B-486226111707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B240-421A-814B-486226111707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B240-421A-814B-486226111707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B240-421A-814B-486226111707}"/>
                </c:ext>
              </c:extLst>
            </c:dLbl>
            <c:dLbl>
              <c:idx val="34"/>
              <c:layout>
                <c:manualLayout>
                  <c:x val="-0.35457224785227837"/>
                  <c:y val="-0.43949577622979219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235-4327-A635-0EA5461CC58E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B240-421A-814B-486226111707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B240-421A-814B-486226111707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B240-421A-814B-486226111707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B240-421A-814B-486226111707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B240-421A-814B-486226111707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B240-421A-814B-486226111707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B240-421A-814B-486226111707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235-4327-A635-0EA5461CC58E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921-4BB2-8F36-21A9B4B4290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aux!$B$14:$BG$14</c:f>
              <c:numCache>
                <c:formatCode>0.0_)</c:formatCode>
                <c:ptCount val="58"/>
                <c:pt idx="14">
                  <c:v>4.0071218812828748</c:v>
                </c:pt>
                <c:pt idx="15">
                  <c:v>3.7994542713407915</c:v>
                </c:pt>
                <c:pt idx="16">
                  <c:v>3.6075624776426571</c:v>
                </c:pt>
                <c:pt idx="17">
                  <c:v>3.5626157880085518</c:v>
                </c:pt>
                <c:pt idx="18">
                  <c:v>3.9571763173455992</c:v>
                </c:pt>
                <c:pt idx="22">
                  <c:v>3.9472782354934308</c:v>
                </c:pt>
                <c:pt idx="23">
                  <c:v>3.6799405944592452</c:v>
                </c:pt>
                <c:pt idx="24">
                  <c:v>3.7032712025489412</c:v>
                </c:pt>
                <c:pt idx="25">
                  <c:v>3.68621634954411</c:v>
                </c:pt>
                <c:pt idx="26">
                  <c:v>3.6996092770278004</c:v>
                </c:pt>
                <c:pt idx="27">
                  <c:v>3.5978094621345367</c:v>
                </c:pt>
                <c:pt idx="28">
                  <c:v>3.357083272391773</c:v>
                </c:pt>
                <c:pt idx="29">
                  <c:v>3.2938040468175402</c:v>
                </c:pt>
                <c:pt idx="30">
                  <c:v>3.0925888509344555</c:v>
                </c:pt>
                <c:pt idx="31">
                  <c:v>3.1607792512733366</c:v>
                </c:pt>
                <c:pt idx="32">
                  <c:v>3.03101186798609</c:v>
                </c:pt>
                <c:pt idx="33">
                  <c:v>2.9099298465538994</c:v>
                </c:pt>
                <c:pt idx="34">
                  <c:v>2.811179878455246</c:v>
                </c:pt>
                <c:pt idx="35">
                  <c:v>2.8870307352983602</c:v>
                </c:pt>
                <c:pt idx="36">
                  <c:v>2.9583341676797645</c:v>
                </c:pt>
                <c:pt idx="37">
                  <c:v>3.0766057086310514</c:v>
                </c:pt>
                <c:pt idx="38">
                  <c:v>3.3356387882247205</c:v>
                </c:pt>
                <c:pt idx="39">
                  <c:v>3.3016277928664839</c:v>
                </c:pt>
                <c:pt idx="40">
                  <c:v>3.1518070186893761</c:v>
                </c:pt>
                <c:pt idx="41">
                  <c:v>2.9445690701797358</c:v>
                </c:pt>
                <c:pt idx="42">
                  <c:v>2.8216855110479715</c:v>
                </c:pt>
                <c:pt idx="43">
                  <c:v>2.63100605829848</c:v>
                </c:pt>
                <c:pt idx="44">
                  <c:v>2.4436847878292087</c:v>
                </c:pt>
                <c:pt idx="45">
                  <c:v>2.3416240036820493</c:v>
                </c:pt>
                <c:pt idx="46">
                  <c:v>2.173681087209463</c:v>
                </c:pt>
                <c:pt idx="47">
                  <c:v>2.0644208597156188</c:v>
                </c:pt>
                <c:pt idx="48">
                  <c:v>1.9919344327794757</c:v>
                </c:pt>
                <c:pt idx="49">
                  <c:v>1.9007015356916457</c:v>
                </c:pt>
                <c:pt idx="50">
                  <c:v>1.832067490028578</c:v>
                </c:pt>
                <c:pt idx="51">
                  <c:v>1.8395276243554564</c:v>
                </c:pt>
                <c:pt idx="52">
                  <c:v>1.8096614600536289</c:v>
                </c:pt>
                <c:pt idx="53">
                  <c:v>1.7840937272520974</c:v>
                </c:pt>
                <c:pt idx="54">
                  <c:v>1.7848594276639351</c:v>
                </c:pt>
                <c:pt idx="55">
                  <c:v>1.7703558828932449</c:v>
                </c:pt>
                <c:pt idx="56">
                  <c:v>1.9123317895655831</c:v>
                </c:pt>
                <c:pt idx="57">
                  <c:v>1.8057413739125812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4-B240-421A-814B-486226111707}"/>
            </c:ext>
          </c:extLst>
        </c:ser>
        <c:ser>
          <c:idx val="10"/>
          <c:order val="9"/>
          <c:tx>
            <c:strRef>
              <c:f>aux!$A$10</c:f>
              <c:strCache>
                <c:ptCount val="1"/>
                <c:pt idx="0">
                  <c:v>500 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aux!$B$10:$BG$10</c:f>
              <c:numCache>
                <c:formatCode>0.0_)</c:formatCode>
                <c:ptCount val="58"/>
                <c:pt idx="0">
                  <c:v>3.3333333333333335</c:v>
                </c:pt>
                <c:pt idx="1">
                  <c:v>2.7891650824758565</c:v>
                </c:pt>
                <c:pt idx="2">
                  <c:v>2.7259238609042846</c:v>
                </c:pt>
                <c:pt idx="5">
                  <c:v>2.7072555045692934</c:v>
                </c:pt>
                <c:pt idx="6">
                  <c:v>2.6006098217903757</c:v>
                </c:pt>
                <c:pt idx="7">
                  <c:v>2.6058752173864996</c:v>
                </c:pt>
                <c:pt idx="8">
                  <c:v>2.6495190008752747</c:v>
                </c:pt>
                <c:pt idx="9">
                  <c:v>2.6400600013737385</c:v>
                </c:pt>
                <c:pt idx="10">
                  <c:v>2.5609722157387469</c:v>
                </c:pt>
                <c:pt idx="11">
                  <c:v>2.4248358934956986</c:v>
                </c:pt>
                <c:pt idx="12">
                  <c:v>2.3423745222641155</c:v>
                </c:pt>
                <c:pt idx="13">
                  <c:v>2.3283699937251123</c:v>
                </c:pt>
                <c:pt idx="14">
                  <c:v>2.2261788229349304</c:v>
                </c:pt>
                <c:pt idx="15">
                  <c:v>2.1108079285226622</c:v>
                </c:pt>
                <c:pt idx="16">
                  <c:v>2.004201376468143</c:v>
                </c:pt>
                <c:pt idx="17">
                  <c:v>1.9792309933380843</c:v>
                </c:pt>
                <c:pt idx="18">
                  <c:v>2.1984312874142216</c:v>
                </c:pt>
                <c:pt idx="19">
                  <c:v>2.3502990568283542</c:v>
                </c:pt>
                <c:pt idx="20">
                  <c:v>2.3917313697151164</c:v>
                </c:pt>
                <c:pt idx="21">
                  <c:v>2.3721629745737105</c:v>
                </c:pt>
                <c:pt idx="22">
                  <c:v>2.1929323530519063</c:v>
                </c:pt>
                <c:pt idx="23">
                  <c:v>2.0444114413662473</c:v>
                </c:pt>
                <c:pt idx="24">
                  <c:v>2.0573728903049675</c:v>
                </c:pt>
                <c:pt idx="25">
                  <c:v>2.0478979719689501</c:v>
                </c:pt>
                <c:pt idx="26">
                  <c:v>2.055338487237667</c:v>
                </c:pt>
                <c:pt idx="27">
                  <c:v>1.998783034519187</c:v>
                </c:pt>
                <c:pt idx="28">
                  <c:v>1.8650462624398738</c:v>
                </c:pt>
                <c:pt idx="29">
                  <c:v>1.8298911371208557</c:v>
                </c:pt>
                <c:pt idx="30">
                  <c:v>1.7181049171858087</c:v>
                </c:pt>
                <c:pt idx="31">
                  <c:v>1.7559884729296316</c:v>
                </c:pt>
                <c:pt idx="32">
                  <c:v>1.6838954822144945</c:v>
                </c:pt>
                <c:pt idx="33">
                  <c:v>1.6166276925299441</c:v>
                </c:pt>
                <c:pt idx="34">
                  <c:v>1.5617665991418033</c:v>
                </c:pt>
                <c:pt idx="35">
                  <c:v>1.6039059640546445</c:v>
                </c:pt>
                <c:pt idx="36">
                  <c:v>1.6435189820443137</c:v>
                </c:pt>
                <c:pt idx="37">
                  <c:v>1.7092253936839175</c:v>
                </c:pt>
                <c:pt idx="38">
                  <c:v>1.8531326601248448</c:v>
                </c:pt>
                <c:pt idx="39">
                  <c:v>1.8342376627036021</c:v>
                </c:pt>
                <c:pt idx="40">
                  <c:v>1.7510038992718755</c:v>
                </c:pt>
                <c:pt idx="41">
                  <c:v>1.6358717056554086</c:v>
                </c:pt>
                <c:pt idx="42">
                  <c:v>1.5676030616933176</c:v>
                </c:pt>
                <c:pt idx="43">
                  <c:v>1.4616700323880445</c:v>
                </c:pt>
                <c:pt idx="44">
                  <c:v>1.3576026599051159</c:v>
                </c:pt>
                <c:pt idx="45">
                  <c:v>1.3009022242678052</c:v>
                </c:pt>
                <c:pt idx="46">
                  <c:v>1.2076006040052571</c:v>
                </c:pt>
                <c:pt idx="47">
                  <c:v>1.1469004776197882</c:v>
                </c:pt>
                <c:pt idx="48">
                  <c:v>1.1066302404330421</c:v>
                </c:pt>
                <c:pt idx="49">
                  <c:v>1.0559452976064698</c:v>
                </c:pt>
                <c:pt idx="50">
                  <c:v>1.0178152722380989</c:v>
                </c:pt>
                <c:pt idx="51">
                  <c:v>1.0219597913085869</c:v>
                </c:pt>
                <c:pt idx="52">
                  <c:v>1.0053674778075716</c:v>
                </c:pt>
                <c:pt idx="53">
                  <c:v>0.99116318180672069</c:v>
                </c:pt>
                <c:pt idx="54">
                  <c:v>0.99158857092440844</c:v>
                </c:pt>
                <c:pt idx="55">
                  <c:v>0.98353104605180264</c:v>
                </c:pt>
                <c:pt idx="56">
                  <c:v>1.0624065497586574</c:v>
                </c:pt>
                <c:pt idx="57">
                  <c:v>1.0031896521736563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5-B240-421A-814B-486226111707}"/>
            </c:ext>
          </c:extLst>
        </c:ser>
        <c:ser>
          <c:idx val="0"/>
          <c:order val="10"/>
          <c:tx>
            <c:v>Sendero</c:v>
          </c:tx>
          <c:spPr>
            <a:ln w="34925">
              <a:solidFill>
                <a:schemeClr val="tx2"/>
              </a:solidFill>
            </a:ln>
          </c:spPr>
          <c:marker>
            <c:symbol val="diamond"/>
            <c:size val="8"/>
          </c:marker>
          <c:dLbls>
            <c:dLbl>
              <c:idx val="0"/>
              <c:layout>
                <c:manualLayout>
                  <c:x val="-6.0081411639709099E-2"/>
                  <c:y val="-2.2205606430819955E-2"/>
                </c:manualLayout>
              </c:layout>
              <c:tx>
                <c:rich>
                  <a:bodyPr/>
                  <a:lstStyle/>
                  <a:p>
                    <a:fld id="{4960BC04-4AFC-4759-850F-3FE3A2CFCFA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240-421A-814B-486226111707}"/>
                </c:ext>
              </c:extLst>
            </c:dLbl>
            <c:dLbl>
              <c:idx val="1"/>
              <c:layout>
                <c:manualLayout>
                  <c:x val="-0.11007769953865902"/>
                  <c:y val="-3.8391741244787496E-2"/>
                </c:manualLayout>
              </c:layout>
              <c:tx>
                <c:rich>
                  <a:bodyPr/>
                  <a:lstStyle/>
                  <a:p>
                    <a:fld id="{17116528-412A-4D5F-9772-C16D999E93B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240-421A-814B-486226111707}"/>
                </c:ext>
              </c:extLst>
            </c:dLbl>
            <c:dLbl>
              <c:idx val="2"/>
              <c:layout>
                <c:manualLayout>
                  <c:x val="-6.1546811923604443E-2"/>
                  <c:y val="1.2112148962265411E-2"/>
                </c:manualLayout>
              </c:layout>
              <c:tx>
                <c:rich>
                  <a:bodyPr/>
                  <a:lstStyle/>
                  <a:p>
                    <a:fld id="{4D3B5D76-ECAE-4F7F-ADEF-D0499541333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240-421A-814B-486226111707}"/>
                </c:ext>
              </c:extLst>
            </c:dLbl>
            <c:dLbl>
              <c:idx val="3"/>
              <c:layout>
                <c:manualLayout>
                  <c:x val="-6.3012212207499779E-2"/>
                  <c:y val="1.0093457468554435E-2"/>
                </c:manualLayout>
              </c:layout>
              <c:tx>
                <c:rich>
                  <a:bodyPr/>
                  <a:lstStyle/>
                  <a:p>
                    <a:fld id="{8F9721B9-7538-4560-A2BB-561430A3A87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240-421A-814B-486226111707}"/>
                </c:ext>
              </c:extLst>
            </c:dLbl>
            <c:dLbl>
              <c:idx val="4"/>
              <c:layout>
                <c:manualLayout>
                  <c:x val="-3.9565807665174264E-2"/>
                  <c:y val="2.2205606430819921E-2"/>
                </c:manualLayout>
              </c:layout>
              <c:tx>
                <c:rich>
                  <a:bodyPr/>
                  <a:lstStyle/>
                  <a:p>
                    <a:fld id="{31A905E6-E8DD-45A2-A94B-568643FCAAA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240-421A-814B-486226111707}"/>
                </c:ext>
              </c:extLst>
            </c:dLbl>
            <c:dLbl>
              <c:idx val="5"/>
              <c:layout>
                <c:manualLayout>
                  <c:x val="-3.6635007097383633E-2"/>
                  <c:y val="6.0560744811327054E-2"/>
                </c:manualLayout>
              </c:layout>
              <c:tx>
                <c:rich>
                  <a:bodyPr/>
                  <a:lstStyle/>
                  <a:p>
                    <a:fld id="{E4BAEBC0-C1FD-4777-8B76-07BC0C37361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B240-421A-814B-486226111707}"/>
                </c:ext>
              </c:extLst>
            </c:dLbl>
            <c:dLbl>
              <c:idx val="6"/>
              <c:layout>
                <c:manualLayout>
                  <c:x val="-5.8616011355814264E-3"/>
                  <c:y val="4.0373829874217667E-3"/>
                </c:manualLayout>
              </c:layout>
              <c:tx>
                <c:rich>
                  <a:bodyPr/>
                  <a:lstStyle/>
                  <a:p>
                    <a:fld id="{64BA89BE-EE11-46AF-B64C-40B07272308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B240-421A-814B-486226111707}"/>
                </c:ext>
              </c:extLst>
            </c:dLbl>
            <c:dLbl>
              <c:idx val="7"/>
              <c:layout>
                <c:manualLayout>
                  <c:x val="-4.5427408800755638E-2"/>
                  <c:y val="-2.2205606430819955E-2"/>
                </c:manualLayout>
              </c:layout>
              <c:tx>
                <c:rich>
                  <a:bodyPr/>
                  <a:lstStyle/>
                  <a:p>
                    <a:fld id="{38294633-72CE-4E97-90CE-06CF05C3978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B240-421A-814B-486226111707}"/>
                </c:ext>
              </c:extLst>
            </c:dLbl>
            <c:dLbl>
              <c:idx val="8"/>
              <c:layout>
                <c:manualLayout>
                  <c:x val="1.7627157838750334E-2"/>
                  <c:y val="-4.4456923916376956E-2"/>
                </c:manualLayout>
              </c:layout>
              <c:tx>
                <c:rich>
                  <a:bodyPr/>
                  <a:lstStyle/>
                  <a:p>
                    <a:fld id="{6A68B424-E63E-494B-8110-AEEAA97E431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B240-421A-814B-486226111707}"/>
                </c:ext>
              </c:extLst>
            </c:dLbl>
            <c:dLbl>
              <c:idx val="9"/>
              <c:layout>
                <c:manualLayout>
                  <c:x val="-1.3188602555058089E-2"/>
                  <c:y val="-1.2112148962265484E-2"/>
                </c:manualLayout>
              </c:layout>
              <c:tx>
                <c:rich>
                  <a:bodyPr/>
                  <a:lstStyle/>
                  <a:p>
                    <a:fld id="{D4C1092C-597B-41D1-9310-98235E9DAD9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B240-421A-814B-486226111707}"/>
                </c:ext>
              </c:extLst>
            </c:dLbl>
            <c:dLbl>
              <c:idx val="10"/>
              <c:layout>
                <c:manualLayout>
                  <c:x val="-1.6119403122848774E-2"/>
                  <c:y val="-1.8168223443398118E-2"/>
                </c:manualLayout>
              </c:layout>
              <c:tx>
                <c:rich>
                  <a:bodyPr/>
                  <a:lstStyle/>
                  <a:p>
                    <a:fld id="{130185A2-8AD8-4D5D-8667-9146641542F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B240-421A-814B-486226111707}"/>
                </c:ext>
              </c:extLst>
            </c:dLbl>
            <c:dLbl>
              <c:idx val="11"/>
              <c:layout>
                <c:manualLayout>
                  <c:x val="-8.7924017033720585E-3"/>
                  <c:y val="-1.009345746855451E-2"/>
                </c:manualLayout>
              </c:layout>
              <c:tx>
                <c:rich>
                  <a:bodyPr/>
                  <a:lstStyle/>
                  <a:p>
                    <a:fld id="{46F45289-F177-40FC-8D04-9FD3187AF4B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B240-421A-814B-486226111707}"/>
                </c:ext>
              </c:extLst>
            </c:dLbl>
            <c:dLbl>
              <c:idx val="12"/>
              <c:layout>
                <c:manualLayout>
                  <c:x val="-4.1031207949069552E-2"/>
                  <c:y val="2.0186914937109019E-2"/>
                </c:manualLayout>
              </c:layout>
              <c:tx>
                <c:rich>
                  <a:bodyPr/>
                  <a:lstStyle/>
                  <a:p>
                    <a:fld id="{43F6B17E-A44F-48E5-AB0D-1C5297B617B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B240-421A-814B-486226111707}"/>
                </c:ext>
              </c:extLst>
            </c:dLbl>
            <c:dLbl>
              <c:idx val="13"/>
              <c:layout>
                <c:manualLayout>
                  <c:x val="-7.327001419476716E-3"/>
                  <c:y val="-1.6149531949687289E-2"/>
                </c:manualLayout>
              </c:layout>
              <c:tx>
                <c:rich>
                  <a:bodyPr/>
                  <a:lstStyle/>
                  <a:p>
                    <a:fld id="{0E62B0B7-D32B-450A-AA24-12317674518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B240-421A-814B-486226111707}"/>
                </c:ext>
              </c:extLst>
            </c:dLbl>
            <c:dLbl>
              <c:idx val="14"/>
              <c:layout>
                <c:manualLayout>
                  <c:x val="-8.7924017033720585E-3"/>
                  <c:y val="-8.0747659748436808E-3"/>
                </c:manualLayout>
              </c:layout>
              <c:tx>
                <c:rich>
                  <a:bodyPr/>
                  <a:lstStyle/>
                  <a:p>
                    <a:fld id="{60D646A2-A707-4ACD-BB42-7C9A4A1C94C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B240-421A-814B-486226111707}"/>
                </c:ext>
              </c:extLst>
            </c:dLbl>
            <c:dLbl>
              <c:idx val="15"/>
              <c:layout>
                <c:manualLayout>
                  <c:x val="-8.7924017033720585E-3"/>
                  <c:y val="-8.0747659748436808E-3"/>
                </c:manualLayout>
              </c:layout>
              <c:tx>
                <c:rich>
                  <a:bodyPr/>
                  <a:lstStyle/>
                  <a:p>
                    <a:fld id="{573483AF-05CC-4DB3-BDFC-22631A2257B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B240-421A-814B-486226111707}"/>
                </c:ext>
              </c:extLst>
            </c:dLbl>
            <c:dLbl>
              <c:idx val="16"/>
              <c:layout>
                <c:manualLayout>
                  <c:x val="-4.3962008516861368E-3"/>
                  <c:y val="-7.4017833042409567E-17"/>
                </c:manualLayout>
              </c:layout>
              <c:tx>
                <c:rich>
                  <a:bodyPr/>
                  <a:lstStyle/>
                  <a:p>
                    <a:fld id="{D4776120-F847-48BA-86C8-C9C68A352F4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B240-421A-814B-486226111707}"/>
                </c:ext>
              </c:extLst>
            </c:dLbl>
            <c:dLbl>
              <c:idx val="17"/>
              <c:layout>
                <c:manualLayout>
                  <c:x val="-2.9308005677906864E-2"/>
                  <c:y val="-2.0186914937109019E-2"/>
                </c:manualLayout>
              </c:layout>
              <c:tx>
                <c:rich>
                  <a:bodyPr/>
                  <a:lstStyle/>
                  <a:p>
                    <a:fld id="{7D5D3A51-9BA7-4902-8B40-CB63DBA0FF7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B240-421A-814B-486226111707}"/>
                </c:ext>
              </c:extLst>
            </c:dLbl>
            <c:dLbl>
              <c:idx val="18"/>
              <c:layout>
                <c:manualLayout>
                  <c:x val="-3.6635007097383578E-2"/>
                  <c:y val="-1.4130840455976313E-2"/>
                </c:manualLayout>
              </c:layout>
              <c:tx>
                <c:rich>
                  <a:bodyPr/>
                  <a:lstStyle/>
                  <a:p>
                    <a:fld id="{9E369582-195E-4670-84F9-A79207D85A2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B240-421A-814B-486226111707}"/>
                </c:ext>
              </c:extLst>
            </c:dLbl>
            <c:dLbl>
              <c:idx val="19"/>
              <c:layout>
                <c:manualLayout>
                  <c:x val="-6.3012212207499751E-2"/>
                  <c:y val="-1.4803566608481913E-16"/>
                </c:manualLayout>
              </c:layout>
              <c:tx>
                <c:rich>
                  <a:bodyPr/>
                  <a:lstStyle/>
                  <a:p>
                    <a:fld id="{7F5C4E83-ECD3-4F79-A9E7-2CDAD50FF94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B240-421A-814B-486226111707}"/>
                </c:ext>
              </c:extLst>
            </c:dLbl>
            <c:dLbl>
              <c:idx val="20"/>
              <c:layout>
                <c:manualLayout>
                  <c:x val="-6.3012212207499807E-2"/>
                  <c:y val="8.0747659748436063E-3"/>
                </c:manualLayout>
              </c:layout>
              <c:tx>
                <c:rich>
                  <a:bodyPr/>
                  <a:lstStyle/>
                  <a:p>
                    <a:fld id="{44AEA8A9-5A5C-47C1-895A-68DEA88D190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B240-421A-814B-486226111707}"/>
                </c:ext>
              </c:extLst>
            </c:dLbl>
            <c:dLbl>
              <c:idx val="21"/>
              <c:layout>
                <c:manualLayout>
                  <c:x val="-2.9308005677906864E-2"/>
                  <c:y val="-1.8168223443398118E-2"/>
                </c:manualLayout>
              </c:layout>
              <c:tx>
                <c:rich>
                  <a:bodyPr/>
                  <a:lstStyle/>
                  <a:p>
                    <a:fld id="{62F00A69-FCE7-4503-A134-5625B416EEC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B240-421A-814B-486226111707}"/>
                </c:ext>
              </c:extLst>
            </c:dLbl>
            <c:dLbl>
              <c:idx val="22"/>
              <c:layout>
                <c:manualLayout>
                  <c:x val="-4.5427408800755638E-2"/>
                  <c:y val="-3.0280372405663527E-2"/>
                </c:manualLayout>
              </c:layout>
              <c:tx>
                <c:rich>
                  <a:bodyPr/>
                  <a:lstStyle/>
                  <a:p>
                    <a:fld id="{D3639653-435D-4C16-8430-CA9B7EA4624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B240-421A-814B-486226111707}"/>
                </c:ext>
              </c:extLst>
            </c:dLbl>
            <c:dLbl>
              <c:idx val="23"/>
              <c:layout>
                <c:manualLayout>
                  <c:x val="-9.5251018453197417E-2"/>
                  <c:y val="1.6149531949687213E-2"/>
                </c:manualLayout>
              </c:layout>
              <c:tx>
                <c:rich>
                  <a:bodyPr/>
                  <a:lstStyle/>
                  <a:p>
                    <a:fld id="{478A303C-6DC5-48FB-B0DC-57915C2BC3B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B240-421A-814B-486226111707}"/>
                </c:ext>
              </c:extLst>
            </c:dLbl>
            <c:dLbl>
              <c:idx val="24"/>
              <c:layout>
                <c:manualLayout>
                  <c:x val="-9.9647219304883336E-2"/>
                  <c:y val="3.8355138380507137E-2"/>
                </c:manualLayout>
              </c:layout>
              <c:tx>
                <c:rich>
                  <a:bodyPr/>
                  <a:lstStyle/>
                  <a:p>
                    <a:fld id="{5B86D60E-06AE-497B-BCB3-D7594C11F9D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B240-421A-814B-486226111707}"/>
                </c:ext>
              </c:extLst>
            </c:dLbl>
            <c:dLbl>
              <c:idx val="25"/>
              <c:layout>
                <c:manualLayout>
                  <c:x val="-1.9050203690639568E-2"/>
                  <c:y val="3.0280372405663527E-2"/>
                </c:manualLayout>
              </c:layout>
              <c:tx>
                <c:rich>
                  <a:bodyPr/>
                  <a:lstStyle/>
                  <a:p>
                    <a:fld id="{DCB50954-DDD0-4D73-8F0B-5DAC9B3F526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B240-421A-814B-486226111707}"/>
                </c:ext>
              </c:extLst>
            </c:dLbl>
            <c:dLbl>
              <c:idx val="26"/>
              <c:layout>
                <c:manualLayout>
                  <c:x val="-1.7584803406744117E-2"/>
                  <c:y val="-2.4224297924530822E-2"/>
                </c:manualLayout>
              </c:layout>
              <c:tx>
                <c:rich>
                  <a:bodyPr/>
                  <a:lstStyle/>
                  <a:p>
                    <a:fld id="{F4CDE10D-BAF3-40C8-94F1-D8640E8AFF6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B240-421A-814B-486226111707}"/>
                </c:ext>
              </c:extLst>
            </c:dLbl>
            <c:dLbl>
              <c:idx val="27"/>
              <c:layout>
                <c:manualLayout>
                  <c:x val="-3.5169606813488345E-2"/>
                  <c:y val="2.2205606430819921E-2"/>
                </c:manualLayout>
              </c:layout>
              <c:tx>
                <c:rich>
                  <a:bodyPr/>
                  <a:lstStyle/>
                  <a:p>
                    <a:fld id="{137691DB-3849-4D7B-98A0-ADF0B56DC4E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B240-421A-814B-486226111707}"/>
                </c:ext>
              </c:extLst>
            </c:dLbl>
            <c:dLbl>
              <c:idx val="28"/>
              <c:layout>
                <c:manualLayout>
                  <c:x val="-3.5169606813488234E-2"/>
                  <c:y val="-2.2205606430819921E-2"/>
                </c:manualLayout>
              </c:layout>
              <c:tx>
                <c:rich>
                  <a:bodyPr/>
                  <a:lstStyle/>
                  <a:p>
                    <a:fld id="{A1500032-0C4A-4035-B998-750F6C04158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B240-421A-814B-486226111707}"/>
                </c:ext>
              </c:extLst>
            </c:dLbl>
            <c:dLbl>
              <c:idx val="29"/>
              <c:layout>
                <c:manualLayout>
                  <c:x val="-3.9565807665174264E-2"/>
                  <c:y val="1.8168223443398118E-2"/>
                </c:manualLayout>
              </c:layout>
              <c:tx>
                <c:rich>
                  <a:bodyPr/>
                  <a:lstStyle/>
                  <a:p>
                    <a:fld id="{F126604B-0F5C-408C-868F-90CFA5C2A25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B240-421A-814B-486226111707}"/>
                </c:ext>
              </c:extLst>
            </c:dLbl>
            <c:dLbl>
              <c:idx val="30"/>
              <c:layout>
                <c:manualLayout>
                  <c:x val="-1.1723202271162745E-2"/>
                  <c:y val="-3.8355138380507137E-2"/>
                </c:manualLayout>
              </c:layout>
              <c:tx>
                <c:rich>
                  <a:bodyPr/>
                  <a:lstStyle/>
                  <a:p>
                    <a:fld id="{20C2FED9-0549-48F4-9536-7D26B292103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B240-421A-814B-486226111707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B240-421A-814B-486226111707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B240-421A-814B-486226111707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B240-421A-814B-486226111707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B240-421A-814B-486226111707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B240-421A-814B-486226111707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B240-421A-814B-486226111707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B240-421A-814B-486226111707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B240-421A-814B-486226111707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B240-421A-814B-486226111707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B240-421A-814B-486226111707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B240-421A-814B-486226111707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B240-421A-814B-486226111707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B240-421A-814B-486226111707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B240-421A-814B-486226111707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B240-421A-814B-486226111707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B240-421A-814B-486226111707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B240-421A-814B-486226111707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B240-421A-814B-486226111707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B240-421A-814B-486226111707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B240-421A-814B-486226111707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B240-421A-814B-486226111707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B240-421A-814B-486226111707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B240-421A-814B-486226111707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B240-421A-814B-4862261117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Myriad Pro" panose="020B0503030403020204" pitchFamily="34" charset="0"/>
                  </a:defRPr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aux!$C$4:$AG$4</c:f>
              <c:numCache>
                <c:formatCode>0.0</c:formatCode>
                <c:ptCount val="31"/>
                <c:pt idx="0">
                  <c:v>179.26511526387148</c:v>
                </c:pt>
                <c:pt idx="1">
                  <c:v>183.4240519961304</c:v>
                </c:pt>
                <c:pt idx="2">
                  <c:v>174.20912294948386</c:v>
                </c:pt>
                <c:pt idx="3">
                  <c:v>175.43511069473726</c:v>
                </c:pt>
                <c:pt idx="4">
                  <c:v>184.68888479720599</c:v>
                </c:pt>
                <c:pt idx="5">
                  <c:v>192.26259772247485</c:v>
                </c:pt>
                <c:pt idx="6">
                  <c:v>191.87411456388273</c:v>
                </c:pt>
                <c:pt idx="7">
                  <c:v>188.71349850098218</c:v>
                </c:pt>
                <c:pt idx="8">
                  <c:v>189.38963498550342</c:v>
                </c:pt>
                <c:pt idx="9">
                  <c:v>195.23835398416</c:v>
                </c:pt>
                <c:pt idx="10">
                  <c:v>206.19952110622572</c:v>
                </c:pt>
                <c:pt idx="11">
                  <c:v>213.45860589224009</c:v>
                </c:pt>
                <c:pt idx="12">
                  <c:v>214.74250284425804</c:v>
                </c:pt>
                <c:pt idx="13">
                  <c:v>224.60010617692171</c:v>
                </c:pt>
                <c:pt idx="14">
                  <c:v>236.87612370773408</c:v>
                </c:pt>
                <c:pt idx="15">
                  <c:v>249.47592885157744</c:v>
                </c:pt>
                <c:pt idx="16">
                  <c:v>252.62336820864041</c:v>
                </c:pt>
                <c:pt idx="17">
                  <c:v>227.43489999548552</c:v>
                </c:pt>
                <c:pt idx="18">
                  <c:v>212.73888467399226</c:v>
                </c:pt>
                <c:pt idx="19">
                  <c:v>209.05357781026888</c:v>
                </c:pt>
                <c:pt idx="20">
                  <c:v>210.77809803091313</c:v>
                </c:pt>
                <c:pt idx="21">
                  <c:v>228.00520923691491</c:v>
                </c:pt>
                <c:pt idx="22">
                  <c:v>244.56916542487065</c:v>
                </c:pt>
                <c:pt idx="23">
                  <c:v>243.02837971481401</c:v>
                </c:pt>
                <c:pt idx="24">
                  <c:v>244.15278829505132</c:v>
                </c:pt>
                <c:pt idx="25">
                  <c:v>243.26893263794705</c:v>
                </c:pt>
                <c:pt idx="26">
                  <c:v>250.15221330427013</c:v>
                </c:pt>
                <c:pt idx="27">
                  <c:v>268.08986461595572</c:v>
                </c:pt>
                <c:pt idx="28">
                  <c:v>273.24029821068933</c:v>
                </c:pt>
                <c:pt idx="29">
                  <c:v>291.0183161683637</c:v>
                </c:pt>
                <c:pt idx="30">
                  <c:v>284.73991014634453</c:v>
                </c:pt>
              </c:numCache>
            </c:numRef>
          </c:xVal>
          <c:yVal>
            <c:numRef>
              <c:f>aux!$C$3:$AG$3</c:f>
              <c:numCache>
                <c:formatCode>0.00</c:formatCode>
                <c:ptCount val="31"/>
                <c:pt idx="0">
                  <c:v>3.5519802927592448</c:v>
                </c:pt>
                <c:pt idx="1">
                  <c:v>3.4266167957741867</c:v>
                </c:pt>
                <c:pt idx="2">
                  <c:v>3.4605956504387088</c:v>
                </c:pt>
                <c:pt idx="3">
                  <c:v>3.3665616932998752</c:v>
                </c:pt>
                <c:pt idx="4">
                  <c:v>3.3629551630981878</c:v>
                </c:pt>
                <c:pt idx="5">
                  <c:v>3.3850951616802072</c:v>
                </c:pt>
                <c:pt idx="6">
                  <c:v>3.5053473464978473</c:v>
                </c:pt>
                <c:pt idx="7">
                  <c:v>3.5933324614822939</c:v>
                </c:pt>
                <c:pt idx="8">
                  <c:v>3.553309120916754</c:v>
                </c:pt>
                <c:pt idx="9">
                  <c:v>3.3401132587819555</c:v>
                </c:pt>
                <c:pt idx="10">
                  <c:v>3.2146042746480772</c:v>
                </c:pt>
                <c:pt idx="11">
                  <c:v>3.1928163858996861</c:v>
                </c:pt>
                <c:pt idx="12">
                  <c:v>3.1834689076769762</c:v>
                </c:pt>
                <c:pt idx="13">
                  <c:v>3.1280795161299242</c:v>
                </c:pt>
                <c:pt idx="14">
                  <c:v>3.0860315093316597</c:v>
                </c:pt>
                <c:pt idx="15">
                  <c:v>2.8905999909371358</c:v>
                </c:pt>
                <c:pt idx="16">
                  <c:v>2.8023028095885509</c:v>
                </c:pt>
                <c:pt idx="17">
                  <c:v>2.8693936210577813</c:v>
                </c:pt>
                <c:pt idx="18">
                  <c:v>2.989850184766369</c:v>
                </c:pt>
                <c:pt idx="19">
                  <c:v>2.883813441339004</c:v>
                </c:pt>
                <c:pt idx="20">
                  <c:v>2.8043514773454041</c:v>
                </c:pt>
                <c:pt idx="21">
                  <c:v>2.6807778633973358</c:v>
                </c:pt>
                <c:pt idx="22">
                  <c:v>2.6176858505520744</c:v>
                </c:pt>
                <c:pt idx="23">
                  <c:v>2.5996591264352782</c:v>
                </c:pt>
                <c:pt idx="24">
                  <c:v>2.5853472425624613</c:v>
                </c:pt>
                <c:pt idx="25">
                  <c:v>2.5674904147182129</c:v>
                </c:pt>
                <c:pt idx="26">
                  <c:v>2.6193399370039052</c:v>
                </c:pt>
                <c:pt idx="27">
                  <c:v>2.5261102592236124</c:v>
                </c:pt>
                <c:pt idx="28">
                  <c:v>2.5516352818270094</c:v>
                </c:pt>
                <c:pt idx="29">
                  <c:v>2.4255586178003541</c:v>
                </c:pt>
                <c:pt idx="30">
                  <c:v>2.469589666134953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aux!$C$2:$BF$2</c15:f>
                <c15:dlblRangeCache>
                  <c:ptCount val="56"/>
                  <c:pt idx="0">
                    <c:v>1965</c:v>
                  </c:pt>
                  <c:pt idx="1">
                    <c:v>1966</c:v>
                  </c:pt>
                  <c:pt idx="2">
                    <c:v>1967</c:v>
                  </c:pt>
                  <c:pt idx="3">
                    <c:v>1968</c:v>
                  </c:pt>
                  <c:pt idx="4">
                    <c:v>1969</c:v>
                  </c:pt>
                  <c:pt idx="5">
                    <c:v>1970</c:v>
                  </c:pt>
                  <c:pt idx="6">
                    <c:v>1971</c:v>
                  </c:pt>
                  <c:pt idx="7">
                    <c:v>1972</c:v>
                  </c:pt>
                  <c:pt idx="8">
                    <c:v>1973</c:v>
                  </c:pt>
                  <c:pt idx="9">
                    <c:v>1974</c:v>
                  </c:pt>
                  <c:pt idx="10">
                    <c:v>1975</c:v>
                  </c:pt>
                  <c:pt idx="11">
                    <c:v>1976</c:v>
                  </c:pt>
                  <c:pt idx="12">
                    <c:v>1977</c:v>
                  </c:pt>
                  <c:pt idx="13">
                    <c:v>1978</c:v>
                  </c:pt>
                  <c:pt idx="14">
                    <c:v>1979</c:v>
                  </c:pt>
                  <c:pt idx="15">
                    <c:v>1980</c:v>
                  </c:pt>
                  <c:pt idx="16">
                    <c:v>1981</c:v>
                  </c:pt>
                  <c:pt idx="17">
                    <c:v>1982</c:v>
                  </c:pt>
                  <c:pt idx="18">
                    <c:v>1983</c:v>
                  </c:pt>
                  <c:pt idx="19">
                    <c:v>1984</c:v>
                  </c:pt>
                  <c:pt idx="20">
                    <c:v>1985</c:v>
                  </c:pt>
                  <c:pt idx="21">
                    <c:v>1986</c:v>
                  </c:pt>
                  <c:pt idx="22">
                    <c:v>1987</c:v>
                  </c:pt>
                  <c:pt idx="23">
                    <c:v>1988</c:v>
                  </c:pt>
                  <c:pt idx="24">
                    <c:v>1989</c:v>
                  </c:pt>
                  <c:pt idx="25">
                    <c:v>1990</c:v>
                  </c:pt>
                  <c:pt idx="26">
                    <c:v>1991</c:v>
                  </c:pt>
                  <c:pt idx="27">
                    <c:v>1992</c:v>
                  </c:pt>
                  <c:pt idx="28">
                    <c:v>1993</c:v>
                  </c:pt>
                  <c:pt idx="29">
                    <c:v>1994</c:v>
                  </c:pt>
                  <c:pt idx="30">
                    <c:v>1995</c:v>
                  </c:pt>
                  <c:pt idx="31">
                    <c:v>1996</c:v>
                  </c:pt>
                  <c:pt idx="32">
                    <c:v>1997</c:v>
                  </c:pt>
                  <c:pt idx="33">
                    <c:v>1998</c:v>
                  </c:pt>
                  <c:pt idx="34">
                    <c:v>1999</c:v>
                  </c:pt>
                  <c:pt idx="35">
                    <c:v>2000</c:v>
                  </c:pt>
                  <c:pt idx="36">
                    <c:v>2001</c:v>
                  </c:pt>
                  <c:pt idx="37">
                    <c:v>2002</c:v>
                  </c:pt>
                  <c:pt idx="38">
                    <c:v>2003</c:v>
                  </c:pt>
                  <c:pt idx="39">
                    <c:v>2004</c:v>
                  </c:pt>
                  <c:pt idx="40">
                    <c:v>2005</c:v>
                  </c:pt>
                  <c:pt idx="41">
                    <c:v>2006</c:v>
                  </c:pt>
                  <c:pt idx="42">
                    <c:v>2007</c:v>
                  </c:pt>
                  <c:pt idx="43">
                    <c:v>2008</c:v>
                  </c:pt>
                  <c:pt idx="44">
                    <c:v>2009</c:v>
                  </c:pt>
                  <c:pt idx="45">
                    <c:v>2010</c:v>
                  </c:pt>
                  <c:pt idx="46">
                    <c:v>2011</c:v>
                  </c:pt>
                  <c:pt idx="47">
                    <c:v>2012</c:v>
                  </c:pt>
                  <c:pt idx="48">
                    <c:v>2013</c:v>
                  </c:pt>
                  <c:pt idx="49">
                    <c:v>2014</c:v>
                  </c:pt>
                  <c:pt idx="50">
                    <c:v>2015</c:v>
                  </c:pt>
                  <c:pt idx="51">
                    <c:v>2016</c:v>
                  </c:pt>
                  <c:pt idx="52">
                    <c:v>2017</c:v>
                  </c:pt>
                  <c:pt idx="53">
                    <c:v>2018</c:v>
                  </c:pt>
                  <c:pt idx="54">
                    <c:v>2019</c:v>
                  </c:pt>
                  <c:pt idx="55">
                    <c:v>2020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7-B240-421A-814B-4862261117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914327536"/>
        <c:axId val="-914323184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aux!$A$15</c15:sqref>
                        </c15:formulaRef>
                      </c:ext>
                    </c:extLst>
                    <c:strCache>
                      <c:ptCount val="1"/>
                      <c:pt idx="0">
                        <c:v>1000 </c:v>
                      </c:pt>
                    </c:strCache>
                  </c:strRef>
                </c:tx>
                <c:spPr>
                  <a:ln w="22225"/>
                </c:spPr>
                <c:marker>
                  <c:symbol val="none"/>
                </c:marker>
                <c:dLbls>
                  <c:delete val="1"/>
                </c:dLbls>
                <c:xVal>
                  <c:numRef>
                    <c:extLst>
                      <c:ext uri="{02D57815-91ED-43cb-92C2-25804820EDAC}">
                        <c15:formulaRef>
                          <c15:sqref>aux!$B$8:$BG$8</c15:sqref>
                        </c15:formulaRef>
                      </c:ext>
                    </c:extLst>
                    <c:numCache>
                      <c:formatCode>0.0</c:formatCode>
                      <c:ptCount val="58"/>
                      <c:pt idx="0">
                        <c:v>150</c:v>
                      </c:pt>
                      <c:pt idx="1">
                        <c:v>179.26511526387148</c:v>
                      </c:pt>
                      <c:pt idx="2">
                        <c:v>183.4240519961304</c:v>
                      </c:pt>
                      <c:pt idx="3">
                        <c:v>174.20912294948386</c:v>
                      </c:pt>
                      <c:pt idx="4">
                        <c:v>175.43511069473726</c:v>
                      </c:pt>
                      <c:pt idx="5">
                        <c:v>184.68888479720599</c:v>
                      </c:pt>
                      <c:pt idx="6">
                        <c:v>192.26259772247485</c:v>
                      </c:pt>
                      <c:pt idx="7">
                        <c:v>191.87411456388273</c:v>
                      </c:pt>
                      <c:pt idx="8">
                        <c:v>188.71349850098218</c:v>
                      </c:pt>
                      <c:pt idx="9">
                        <c:v>189.38963498550342</c:v>
                      </c:pt>
                      <c:pt idx="10">
                        <c:v>195.23835398416</c:v>
                      </c:pt>
                      <c:pt idx="11">
                        <c:v>206.19952110622572</c:v>
                      </c:pt>
                      <c:pt idx="12">
                        <c:v>213.45860589224009</c:v>
                      </c:pt>
                      <c:pt idx="13">
                        <c:v>214.74250284425804</c:v>
                      </c:pt>
                      <c:pt idx="14">
                        <c:v>224.60010617692171</c:v>
                      </c:pt>
                      <c:pt idx="15">
                        <c:v>236.87612370773408</c:v>
                      </c:pt>
                      <c:pt idx="16">
                        <c:v>249.47592885157744</c:v>
                      </c:pt>
                      <c:pt idx="17">
                        <c:v>252.62336820864041</c:v>
                      </c:pt>
                      <c:pt idx="18">
                        <c:v>227.43489999548552</c:v>
                      </c:pt>
                      <c:pt idx="19">
                        <c:v>212.73888467399226</c:v>
                      </c:pt>
                      <c:pt idx="20">
                        <c:v>209.05357781026888</c:v>
                      </c:pt>
                      <c:pt idx="21">
                        <c:v>210.77809803091313</c:v>
                      </c:pt>
                      <c:pt idx="22">
                        <c:v>228.00520923691491</c:v>
                      </c:pt>
                      <c:pt idx="23">
                        <c:v>244.56916542487065</c:v>
                      </c:pt>
                      <c:pt idx="24">
                        <c:v>243.02837971481401</c:v>
                      </c:pt>
                      <c:pt idx="25">
                        <c:v>244.15278829505132</c:v>
                      </c:pt>
                      <c:pt idx="26">
                        <c:v>243.26893263794705</c:v>
                      </c:pt>
                      <c:pt idx="27">
                        <c:v>250.15221330427013</c:v>
                      </c:pt>
                      <c:pt idx="28">
                        <c:v>268.08986461595572</c:v>
                      </c:pt>
                      <c:pt idx="29">
                        <c:v>273.24029821068933</c:v>
                      </c:pt>
                      <c:pt idx="30">
                        <c:v>291.0183161683637</c:v>
                      </c:pt>
                      <c:pt idx="31">
                        <c:v>284.73991014634453</c:v>
                      </c:pt>
                      <c:pt idx="32">
                        <c:v>296.93054306580177</c:v>
                      </c:pt>
                      <c:pt idx="33">
                        <c:v>309.28580668906159</c:v>
                      </c:pt>
                      <c:pt idx="34">
                        <c:v>320.15027102945595</c:v>
                      </c:pt>
                      <c:pt idx="35">
                        <c:v>311.73897423263475</c:v>
                      </c:pt>
                      <c:pt idx="36">
                        <c:v>304.22526631123429</c:v>
                      </c:pt>
                      <c:pt idx="37">
                        <c:v>292.53017293543888</c:v>
                      </c:pt>
                      <c:pt idx="38">
                        <c:v>269.81338722200019</c:v>
                      </c:pt>
                      <c:pt idx="39">
                        <c:v>272.59281071735137</c:v>
                      </c:pt>
                      <c:pt idx="40">
                        <c:v>285.55047776188064</c:v>
                      </c:pt>
                      <c:pt idx="41">
                        <c:v>305.64744061006667</c:v>
                      </c:pt>
                      <c:pt idx="42">
                        <c:v>318.95829513110436</c:v>
                      </c:pt>
                      <c:pt idx="43">
                        <c:v>342.07446887524333</c:v>
                      </c:pt>
                      <c:pt idx="44">
                        <c:v>368.29627310463979</c:v>
                      </c:pt>
                      <c:pt idx="45">
                        <c:v>384.34863948473765</c:v>
                      </c:pt>
                      <c:pt idx="46">
                        <c:v>414.04417846566702</c:v>
                      </c:pt>
                      <c:pt idx="47">
                        <c:v>435.95761773303246</c:v>
                      </c:pt>
                      <c:pt idx="48">
                        <c:v>451.82210076271008</c:v>
                      </c:pt>
                      <c:pt idx="49">
                        <c:v>473.5093769851137</c:v>
                      </c:pt>
                      <c:pt idx="50">
                        <c:v>491.2482781875907</c:v>
                      </c:pt>
                      <c:pt idx="51">
                        <c:v>489.25603947662751</c:v>
                      </c:pt>
                      <c:pt idx="52">
                        <c:v>497.33058909997936</c:v>
                      </c:pt>
                      <c:pt idx="53">
                        <c:v>504.45780188140731</c:v>
                      </c:pt>
                      <c:pt idx="54">
                        <c:v>504.24139069480702</c:v>
                      </c:pt>
                      <c:pt idx="55">
                        <c:v>508.37236100187624</c:v>
                      </c:pt>
                      <c:pt idx="56">
                        <c:v>470.62962866106483</c:v>
                      </c:pt>
                      <c:pt idx="57">
                        <c:v>498.41024467968492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aux!$B$15:$BG$15</c15:sqref>
                        </c15:formulaRef>
                      </c:ext>
                    </c:extLst>
                    <c:numCache>
                      <c:formatCode>0.0_)</c:formatCode>
                      <c:ptCount val="58"/>
                      <c:pt idx="16">
                        <c:v>4.008402752936286</c:v>
                      </c:pt>
                      <c:pt idx="17">
                        <c:v>3.9584619866761686</c:v>
                      </c:pt>
                      <c:pt idx="23">
                        <c:v>4.0888228827324946</c:v>
                      </c:pt>
                      <c:pt idx="24">
                        <c:v>4.114745780609935</c:v>
                      </c:pt>
                      <c:pt idx="25">
                        <c:v>4.0957959439379001</c:v>
                      </c:pt>
                      <c:pt idx="26">
                        <c:v>4.110676974475334</c:v>
                      </c:pt>
                      <c:pt idx="27">
                        <c:v>3.9975660690383741</c:v>
                      </c:pt>
                      <c:pt idx="28">
                        <c:v>3.7300925248797476</c:v>
                      </c:pt>
                      <c:pt idx="29">
                        <c:v>3.6597822742417114</c:v>
                      </c:pt>
                      <c:pt idx="30">
                        <c:v>3.4362098343716174</c:v>
                      </c:pt>
                      <c:pt idx="31">
                        <c:v>3.5119769458592631</c:v>
                      </c:pt>
                      <c:pt idx="32">
                        <c:v>3.367790964428989</c:v>
                      </c:pt>
                      <c:pt idx="33">
                        <c:v>3.2332553850598882</c:v>
                      </c:pt>
                      <c:pt idx="34">
                        <c:v>3.1235331982836065</c:v>
                      </c:pt>
                      <c:pt idx="35">
                        <c:v>3.2078119281092889</c:v>
                      </c:pt>
                      <c:pt idx="36">
                        <c:v>3.2870379640886274</c:v>
                      </c:pt>
                      <c:pt idx="37">
                        <c:v>3.4184507873678349</c:v>
                      </c:pt>
                      <c:pt idx="38">
                        <c:v>3.7062653202496896</c:v>
                      </c:pt>
                      <c:pt idx="39">
                        <c:v>3.6684753254072042</c:v>
                      </c:pt>
                      <c:pt idx="40">
                        <c:v>3.502007798543751</c:v>
                      </c:pt>
                      <c:pt idx="41">
                        <c:v>3.2717434113108173</c:v>
                      </c:pt>
                      <c:pt idx="42">
                        <c:v>3.1352061233866353</c:v>
                      </c:pt>
                      <c:pt idx="43">
                        <c:v>2.923340064776089</c:v>
                      </c:pt>
                      <c:pt idx="44">
                        <c:v>2.7152053198102317</c:v>
                      </c:pt>
                      <c:pt idx="45">
                        <c:v>2.6018044485356104</c:v>
                      </c:pt>
                      <c:pt idx="46">
                        <c:v>2.4152012080105143</c:v>
                      </c:pt>
                      <c:pt idx="47">
                        <c:v>2.2938009552395764</c:v>
                      </c:pt>
                      <c:pt idx="48">
                        <c:v>2.2132604808660843</c:v>
                      </c:pt>
                      <c:pt idx="49">
                        <c:v>2.1118905952129396</c:v>
                      </c:pt>
                      <c:pt idx="50">
                        <c:v>2.0356305444761977</c:v>
                      </c:pt>
                      <c:pt idx="51">
                        <c:v>2.0439195826171739</c:v>
                      </c:pt>
                      <c:pt idx="52">
                        <c:v>2.0107349556151433</c:v>
                      </c:pt>
                      <c:pt idx="53">
                        <c:v>1.9823263636134414</c:v>
                      </c:pt>
                      <c:pt idx="54">
                        <c:v>1.9831771418488169</c:v>
                      </c:pt>
                      <c:pt idx="55">
                        <c:v>1.9670620921036053</c:v>
                      </c:pt>
                      <c:pt idx="56">
                        <c:v>2.1248130995173149</c:v>
                      </c:pt>
                      <c:pt idx="57">
                        <c:v>2.0063793043473126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56-B240-421A-814B-486226111707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aux!$A$16</c15:sqref>
                        </c15:formulaRef>
                      </c:ext>
                    </c:extLst>
                    <c:strCache>
                      <c:ptCount val="1"/>
                      <c:pt idx="0">
                        <c:v>1100 </c:v>
                      </c:pt>
                    </c:strCache>
                  </c:strRef>
                </c:tx>
                <c:spPr>
                  <a:ln w="22225"/>
                </c:spPr>
                <c:marker>
                  <c:symbol val="none"/>
                </c:marker>
                <c:dLbls>
                  <c:delete val="1"/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aux!$B$8:$BG$8</c15:sqref>
                        </c15:formulaRef>
                      </c:ext>
                    </c:extLst>
                    <c:numCache>
                      <c:formatCode>0.0</c:formatCode>
                      <c:ptCount val="58"/>
                      <c:pt idx="0">
                        <c:v>150</c:v>
                      </c:pt>
                      <c:pt idx="1">
                        <c:v>179.26511526387148</c:v>
                      </c:pt>
                      <c:pt idx="2">
                        <c:v>183.4240519961304</c:v>
                      </c:pt>
                      <c:pt idx="3">
                        <c:v>174.20912294948386</c:v>
                      </c:pt>
                      <c:pt idx="4">
                        <c:v>175.43511069473726</c:v>
                      </c:pt>
                      <c:pt idx="5">
                        <c:v>184.68888479720599</c:v>
                      </c:pt>
                      <c:pt idx="6">
                        <c:v>192.26259772247485</c:v>
                      </c:pt>
                      <c:pt idx="7">
                        <c:v>191.87411456388273</c:v>
                      </c:pt>
                      <c:pt idx="8">
                        <c:v>188.71349850098218</c:v>
                      </c:pt>
                      <c:pt idx="9">
                        <c:v>189.38963498550342</c:v>
                      </c:pt>
                      <c:pt idx="10">
                        <c:v>195.23835398416</c:v>
                      </c:pt>
                      <c:pt idx="11">
                        <c:v>206.19952110622572</c:v>
                      </c:pt>
                      <c:pt idx="12">
                        <c:v>213.45860589224009</c:v>
                      </c:pt>
                      <c:pt idx="13">
                        <c:v>214.74250284425804</c:v>
                      </c:pt>
                      <c:pt idx="14">
                        <c:v>224.60010617692171</c:v>
                      </c:pt>
                      <c:pt idx="15">
                        <c:v>236.87612370773408</c:v>
                      </c:pt>
                      <c:pt idx="16">
                        <c:v>249.47592885157744</c:v>
                      </c:pt>
                      <c:pt idx="17">
                        <c:v>252.62336820864041</c:v>
                      </c:pt>
                      <c:pt idx="18">
                        <c:v>227.43489999548552</c:v>
                      </c:pt>
                      <c:pt idx="19">
                        <c:v>212.73888467399226</c:v>
                      </c:pt>
                      <c:pt idx="20">
                        <c:v>209.05357781026888</c:v>
                      </c:pt>
                      <c:pt idx="21">
                        <c:v>210.77809803091313</c:v>
                      </c:pt>
                      <c:pt idx="22">
                        <c:v>228.00520923691491</c:v>
                      </c:pt>
                      <c:pt idx="23">
                        <c:v>244.56916542487065</c:v>
                      </c:pt>
                      <c:pt idx="24">
                        <c:v>243.02837971481401</c:v>
                      </c:pt>
                      <c:pt idx="25">
                        <c:v>244.15278829505132</c:v>
                      </c:pt>
                      <c:pt idx="26">
                        <c:v>243.26893263794705</c:v>
                      </c:pt>
                      <c:pt idx="27">
                        <c:v>250.15221330427013</c:v>
                      </c:pt>
                      <c:pt idx="28">
                        <c:v>268.08986461595572</c:v>
                      </c:pt>
                      <c:pt idx="29">
                        <c:v>273.24029821068933</c:v>
                      </c:pt>
                      <c:pt idx="30">
                        <c:v>291.0183161683637</c:v>
                      </c:pt>
                      <c:pt idx="31">
                        <c:v>284.73991014634453</c:v>
                      </c:pt>
                      <c:pt idx="32">
                        <c:v>296.93054306580177</c:v>
                      </c:pt>
                      <c:pt idx="33">
                        <c:v>309.28580668906159</c:v>
                      </c:pt>
                      <c:pt idx="34">
                        <c:v>320.15027102945595</c:v>
                      </c:pt>
                      <c:pt idx="35">
                        <c:v>311.73897423263475</c:v>
                      </c:pt>
                      <c:pt idx="36">
                        <c:v>304.22526631123429</c:v>
                      </c:pt>
                      <c:pt idx="37">
                        <c:v>292.53017293543888</c:v>
                      </c:pt>
                      <c:pt idx="38">
                        <c:v>269.81338722200019</c:v>
                      </c:pt>
                      <c:pt idx="39">
                        <c:v>272.59281071735137</c:v>
                      </c:pt>
                      <c:pt idx="40">
                        <c:v>285.55047776188064</c:v>
                      </c:pt>
                      <c:pt idx="41">
                        <c:v>305.64744061006667</c:v>
                      </c:pt>
                      <c:pt idx="42">
                        <c:v>318.95829513110436</c:v>
                      </c:pt>
                      <c:pt idx="43">
                        <c:v>342.07446887524333</c:v>
                      </c:pt>
                      <c:pt idx="44">
                        <c:v>368.29627310463979</c:v>
                      </c:pt>
                      <c:pt idx="45">
                        <c:v>384.34863948473765</c:v>
                      </c:pt>
                      <c:pt idx="46">
                        <c:v>414.04417846566702</c:v>
                      </c:pt>
                      <c:pt idx="47">
                        <c:v>435.95761773303246</c:v>
                      </c:pt>
                      <c:pt idx="48">
                        <c:v>451.82210076271008</c:v>
                      </c:pt>
                      <c:pt idx="49">
                        <c:v>473.5093769851137</c:v>
                      </c:pt>
                      <c:pt idx="50">
                        <c:v>491.2482781875907</c:v>
                      </c:pt>
                      <c:pt idx="51">
                        <c:v>489.25603947662751</c:v>
                      </c:pt>
                      <c:pt idx="52">
                        <c:v>497.33058909997936</c:v>
                      </c:pt>
                      <c:pt idx="53">
                        <c:v>504.45780188140731</c:v>
                      </c:pt>
                      <c:pt idx="54">
                        <c:v>504.24139069480702</c:v>
                      </c:pt>
                      <c:pt idx="55">
                        <c:v>508.37236100187624</c:v>
                      </c:pt>
                      <c:pt idx="56">
                        <c:v>470.62962866106483</c:v>
                      </c:pt>
                      <c:pt idx="57">
                        <c:v>498.41024467968492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aux!$B$16:$BG$16</c15:sqref>
                        </c15:formulaRef>
                      </c:ext>
                    </c:extLst>
                    <c:numCache>
                      <c:formatCode>0.0_)</c:formatCode>
                      <c:ptCount val="58"/>
                      <c:pt idx="29">
                        <c:v>4.0257605016658822</c:v>
                      </c:pt>
                      <c:pt idx="30">
                        <c:v>3.7798308178087789</c:v>
                      </c:pt>
                      <c:pt idx="31">
                        <c:v>3.8631746404451892</c:v>
                      </c:pt>
                      <c:pt idx="32">
                        <c:v>3.7045700608718879</c:v>
                      </c:pt>
                      <c:pt idx="33">
                        <c:v>3.556580923565877</c:v>
                      </c:pt>
                      <c:pt idx="34">
                        <c:v>3.4358865181119671</c:v>
                      </c:pt>
                      <c:pt idx="35">
                        <c:v>3.5285931209202177</c:v>
                      </c:pt>
                      <c:pt idx="36">
                        <c:v>3.6157417604974897</c:v>
                      </c:pt>
                      <c:pt idx="37">
                        <c:v>3.7602958661046184</c:v>
                      </c:pt>
                      <c:pt idx="38">
                        <c:v>4.0768918522746587</c:v>
                      </c:pt>
                      <c:pt idx="39">
                        <c:v>4.035322857947925</c:v>
                      </c:pt>
                      <c:pt idx="40">
                        <c:v>3.8522085783981264</c:v>
                      </c:pt>
                      <c:pt idx="41">
                        <c:v>3.5989177524418992</c:v>
                      </c:pt>
                      <c:pt idx="42">
                        <c:v>3.4487267357252986</c:v>
                      </c:pt>
                      <c:pt idx="43">
                        <c:v>3.2156740712536975</c:v>
                      </c:pt>
                      <c:pt idx="44">
                        <c:v>2.9867258517912552</c:v>
                      </c:pt>
                      <c:pt idx="45">
                        <c:v>2.8619848933891716</c:v>
                      </c:pt>
                      <c:pt idx="46">
                        <c:v>2.6567213288115661</c:v>
                      </c:pt>
                      <c:pt idx="47">
                        <c:v>2.5231810507635339</c:v>
                      </c:pt>
                      <c:pt idx="48">
                        <c:v>2.4345865289526927</c:v>
                      </c:pt>
                      <c:pt idx="49">
                        <c:v>2.3230796547342334</c:v>
                      </c:pt>
                      <c:pt idx="50">
                        <c:v>2.2391935989238179</c:v>
                      </c:pt>
                      <c:pt idx="51">
                        <c:v>2.2483115408788912</c:v>
                      </c:pt>
                      <c:pt idx="52">
                        <c:v>2.2118084511766574</c:v>
                      </c:pt>
                      <c:pt idx="53">
                        <c:v>2.1805589999747856</c:v>
                      </c:pt>
                      <c:pt idx="54">
                        <c:v>2.1814948560336984</c:v>
                      </c:pt>
                      <c:pt idx="55">
                        <c:v>2.1637683013139659</c:v>
                      </c:pt>
                      <c:pt idx="56">
                        <c:v>2.3372944094690462</c:v>
                      </c:pt>
                      <c:pt idx="57">
                        <c:v>2.2070172347820436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7-B240-421A-814B-486226111707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aux!$A$17</c15:sqref>
                        </c15:formulaRef>
                      </c:ext>
                    </c:extLst>
                    <c:strCache>
                      <c:ptCount val="1"/>
                      <c:pt idx="0">
                        <c:v>1200 </c:v>
                      </c:pt>
                    </c:strCache>
                  </c:strRef>
                </c:tx>
                <c:spPr>
                  <a:ln w="22225"/>
                </c:spPr>
                <c:marker>
                  <c:symbol val="none"/>
                </c:marker>
                <c:dLbls>
                  <c:delete val="1"/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aux!$B$8:$BG$8</c15:sqref>
                        </c15:formulaRef>
                      </c:ext>
                    </c:extLst>
                    <c:numCache>
                      <c:formatCode>0.0</c:formatCode>
                      <c:ptCount val="58"/>
                      <c:pt idx="0">
                        <c:v>150</c:v>
                      </c:pt>
                      <c:pt idx="1">
                        <c:v>179.26511526387148</c:v>
                      </c:pt>
                      <c:pt idx="2">
                        <c:v>183.4240519961304</c:v>
                      </c:pt>
                      <c:pt idx="3">
                        <c:v>174.20912294948386</c:v>
                      </c:pt>
                      <c:pt idx="4">
                        <c:v>175.43511069473726</c:v>
                      </c:pt>
                      <c:pt idx="5">
                        <c:v>184.68888479720599</c:v>
                      </c:pt>
                      <c:pt idx="6">
                        <c:v>192.26259772247485</c:v>
                      </c:pt>
                      <c:pt idx="7">
                        <c:v>191.87411456388273</c:v>
                      </c:pt>
                      <c:pt idx="8">
                        <c:v>188.71349850098218</c:v>
                      </c:pt>
                      <c:pt idx="9">
                        <c:v>189.38963498550342</c:v>
                      </c:pt>
                      <c:pt idx="10">
                        <c:v>195.23835398416</c:v>
                      </c:pt>
                      <c:pt idx="11">
                        <c:v>206.19952110622572</c:v>
                      </c:pt>
                      <c:pt idx="12">
                        <c:v>213.45860589224009</c:v>
                      </c:pt>
                      <c:pt idx="13">
                        <c:v>214.74250284425804</c:v>
                      </c:pt>
                      <c:pt idx="14">
                        <c:v>224.60010617692171</c:v>
                      </c:pt>
                      <c:pt idx="15">
                        <c:v>236.87612370773408</c:v>
                      </c:pt>
                      <c:pt idx="16">
                        <c:v>249.47592885157744</c:v>
                      </c:pt>
                      <c:pt idx="17">
                        <c:v>252.62336820864041</c:v>
                      </c:pt>
                      <c:pt idx="18">
                        <c:v>227.43489999548552</c:v>
                      </c:pt>
                      <c:pt idx="19">
                        <c:v>212.73888467399226</c:v>
                      </c:pt>
                      <c:pt idx="20">
                        <c:v>209.05357781026888</c:v>
                      </c:pt>
                      <c:pt idx="21">
                        <c:v>210.77809803091313</c:v>
                      </c:pt>
                      <c:pt idx="22">
                        <c:v>228.00520923691491</c:v>
                      </c:pt>
                      <c:pt idx="23">
                        <c:v>244.56916542487065</c:v>
                      </c:pt>
                      <c:pt idx="24">
                        <c:v>243.02837971481401</c:v>
                      </c:pt>
                      <c:pt idx="25">
                        <c:v>244.15278829505132</c:v>
                      </c:pt>
                      <c:pt idx="26">
                        <c:v>243.26893263794705</c:v>
                      </c:pt>
                      <c:pt idx="27">
                        <c:v>250.15221330427013</c:v>
                      </c:pt>
                      <c:pt idx="28">
                        <c:v>268.08986461595572</c:v>
                      </c:pt>
                      <c:pt idx="29">
                        <c:v>273.24029821068933</c:v>
                      </c:pt>
                      <c:pt idx="30">
                        <c:v>291.0183161683637</c:v>
                      </c:pt>
                      <c:pt idx="31">
                        <c:v>284.73991014634453</c:v>
                      </c:pt>
                      <c:pt idx="32">
                        <c:v>296.93054306580177</c:v>
                      </c:pt>
                      <c:pt idx="33">
                        <c:v>309.28580668906159</c:v>
                      </c:pt>
                      <c:pt idx="34">
                        <c:v>320.15027102945595</c:v>
                      </c:pt>
                      <c:pt idx="35">
                        <c:v>311.73897423263475</c:v>
                      </c:pt>
                      <c:pt idx="36">
                        <c:v>304.22526631123429</c:v>
                      </c:pt>
                      <c:pt idx="37">
                        <c:v>292.53017293543888</c:v>
                      </c:pt>
                      <c:pt idx="38">
                        <c:v>269.81338722200019</c:v>
                      </c:pt>
                      <c:pt idx="39">
                        <c:v>272.59281071735137</c:v>
                      </c:pt>
                      <c:pt idx="40">
                        <c:v>285.55047776188064</c:v>
                      </c:pt>
                      <c:pt idx="41">
                        <c:v>305.64744061006667</c:v>
                      </c:pt>
                      <c:pt idx="42">
                        <c:v>318.95829513110436</c:v>
                      </c:pt>
                      <c:pt idx="43">
                        <c:v>342.07446887524333</c:v>
                      </c:pt>
                      <c:pt idx="44">
                        <c:v>368.29627310463979</c:v>
                      </c:pt>
                      <c:pt idx="45">
                        <c:v>384.34863948473765</c:v>
                      </c:pt>
                      <c:pt idx="46">
                        <c:v>414.04417846566702</c:v>
                      </c:pt>
                      <c:pt idx="47">
                        <c:v>435.95761773303246</c:v>
                      </c:pt>
                      <c:pt idx="48">
                        <c:v>451.82210076271008</c:v>
                      </c:pt>
                      <c:pt idx="49">
                        <c:v>473.5093769851137</c:v>
                      </c:pt>
                      <c:pt idx="50">
                        <c:v>491.2482781875907</c:v>
                      </c:pt>
                      <c:pt idx="51">
                        <c:v>489.25603947662751</c:v>
                      </c:pt>
                      <c:pt idx="52">
                        <c:v>497.33058909997936</c:v>
                      </c:pt>
                      <c:pt idx="53">
                        <c:v>504.45780188140731</c:v>
                      </c:pt>
                      <c:pt idx="54">
                        <c:v>504.24139069480702</c:v>
                      </c:pt>
                      <c:pt idx="55">
                        <c:v>508.37236100187624</c:v>
                      </c:pt>
                      <c:pt idx="56">
                        <c:v>470.62962866106483</c:v>
                      </c:pt>
                      <c:pt idx="57">
                        <c:v>498.41024467968492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aux!$B$17:$BG$17</c15:sqref>
                        </c15:formulaRef>
                      </c:ext>
                    </c:extLst>
                    <c:numCache>
                      <c:formatCode>0.0_)</c:formatCode>
                      <c:ptCount val="58"/>
                      <c:pt idx="32">
                        <c:v>4.0413491573147864</c:v>
                      </c:pt>
                      <c:pt idx="33">
                        <c:v>3.8799064620718662</c:v>
                      </c:pt>
                      <c:pt idx="34">
                        <c:v>3.7482398379403277</c:v>
                      </c:pt>
                      <c:pt idx="35">
                        <c:v>3.8493743137311469</c:v>
                      </c:pt>
                      <c:pt idx="36">
                        <c:v>3.9444455569063526</c:v>
                      </c:pt>
                      <c:pt idx="37">
                        <c:v>4.1021409448414019</c:v>
                      </c:pt>
                      <c:pt idx="41">
                        <c:v>3.9260920935729811</c:v>
                      </c:pt>
                      <c:pt idx="42">
                        <c:v>3.7622473480639624</c:v>
                      </c:pt>
                      <c:pt idx="43">
                        <c:v>3.5080080777313065</c:v>
                      </c:pt>
                      <c:pt idx="44">
                        <c:v>3.2582463837722782</c:v>
                      </c:pt>
                      <c:pt idx="45">
                        <c:v>3.1221653382427328</c:v>
                      </c:pt>
                      <c:pt idx="46">
                        <c:v>2.8982414496126174</c:v>
                      </c:pt>
                      <c:pt idx="47">
                        <c:v>2.7525611462874919</c:v>
                      </c:pt>
                      <c:pt idx="48">
                        <c:v>2.6559125770393011</c:v>
                      </c:pt>
                      <c:pt idx="49">
                        <c:v>2.5342687142555276</c:v>
                      </c:pt>
                      <c:pt idx="50">
                        <c:v>2.4427566533714375</c:v>
                      </c:pt>
                      <c:pt idx="51">
                        <c:v>2.4527034991406085</c:v>
                      </c:pt>
                      <c:pt idx="52">
                        <c:v>2.4128819467381719</c:v>
                      </c:pt>
                      <c:pt idx="53">
                        <c:v>2.3787916363361297</c:v>
                      </c:pt>
                      <c:pt idx="54">
                        <c:v>2.3798125702185802</c:v>
                      </c:pt>
                      <c:pt idx="55">
                        <c:v>2.3604745105243263</c:v>
                      </c:pt>
                      <c:pt idx="56">
                        <c:v>2.5497757194207775</c:v>
                      </c:pt>
                      <c:pt idx="57">
                        <c:v>2.407655165216775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8-B240-421A-814B-486226111707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aux!$A$18</c15:sqref>
                        </c15:formulaRef>
                      </c:ext>
                    </c:extLst>
                    <c:strCache>
                      <c:ptCount val="1"/>
                      <c:pt idx="0">
                        <c:v>1300 </c:v>
                      </c:pt>
                    </c:strCache>
                  </c:strRef>
                </c:tx>
                <c:spPr>
                  <a:ln w="22225"/>
                </c:spPr>
                <c:marker>
                  <c:symbol val="none"/>
                </c:marker>
                <c:dLbls>
                  <c:delete val="1"/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aux!$B$8:$BG$8</c15:sqref>
                        </c15:formulaRef>
                      </c:ext>
                    </c:extLst>
                    <c:numCache>
                      <c:formatCode>0.0</c:formatCode>
                      <c:ptCount val="58"/>
                      <c:pt idx="0">
                        <c:v>150</c:v>
                      </c:pt>
                      <c:pt idx="1">
                        <c:v>179.26511526387148</c:v>
                      </c:pt>
                      <c:pt idx="2">
                        <c:v>183.4240519961304</c:v>
                      </c:pt>
                      <c:pt idx="3">
                        <c:v>174.20912294948386</c:v>
                      </c:pt>
                      <c:pt idx="4">
                        <c:v>175.43511069473726</c:v>
                      </c:pt>
                      <c:pt idx="5">
                        <c:v>184.68888479720599</c:v>
                      </c:pt>
                      <c:pt idx="6">
                        <c:v>192.26259772247485</c:v>
                      </c:pt>
                      <c:pt idx="7">
                        <c:v>191.87411456388273</c:v>
                      </c:pt>
                      <c:pt idx="8">
                        <c:v>188.71349850098218</c:v>
                      </c:pt>
                      <c:pt idx="9">
                        <c:v>189.38963498550342</c:v>
                      </c:pt>
                      <c:pt idx="10">
                        <c:v>195.23835398416</c:v>
                      </c:pt>
                      <c:pt idx="11">
                        <c:v>206.19952110622572</c:v>
                      </c:pt>
                      <c:pt idx="12">
                        <c:v>213.45860589224009</c:v>
                      </c:pt>
                      <c:pt idx="13">
                        <c:v>214.74250284425804</c:v>
                      </c:pt>
                      <c:pt idx="14">
                        <c:v>224.60010617692171</c:v>
                      </c:pt>
                      <c:pt idx="15">
                        <c:v>236.87612370773408</c:v>
                      </c:pt>
                      <c:pt idx="16">
                        <c:v>249.47592885157744</c:v>
                      </c:pt>
                      <c:pt idx="17">
                        <c:v>252.62336820864041</c:v>
                      </c:pt>
                      <c:pt idx="18">
                        <c:v>227.43489999548552</c:v>
                      </c:pt>
                      <c:pt idx="19">
                        <c:v>212.73888467399226</c:v>
                      </c:pt>
                      <c:pt idx="20">
                        <c:v>209.05357781026888</c:v>
                      </c:pt>
                      <c:pt idx="21">
                        <c:v>210.77809803091313</c:v>
                      </c:pt>
                      <c:pt idx="22">
                        <c:v>228.00520923691491</c:v>
                      </c:pt>
                      <c:pt idx="23">
                        <c:v>244.56916542487065</c:v>
                      </c:pt>
                      <c:pt idx="24">
                        <c:v>243.02837971481401</c:v>
                      </c:pt>
                      <c:pt idx="25">
                        <c:v>244.15278829505132</c:v>
                      </c:pt>
                      <c:pt idx="26">
                        <c:v>243.26893263794705</c:v>
                      </c:pt>
                      <c:pt idx="27">
                        <c:v>250.15221330427013</c:v>
                      </c:pt>
                      <c:pt idx="28">
                        <c:v>268.08986461595572</c:v>
                      </c:pt>
                      <c:pt idx="29">
                        <c:v>273.24029821068933</c:v>
                      </c:pt>
                      <c:pt idx="30">
                        <c:v>291.0183161683637</c:v>
                      </c:pt>
                      <c:pt idx="31">
                        <c:v>284.73991014634453</c:v>
                      </c:pt>
                      <c:pt idx="32">
                        <c:v>296.93054306580177</c:v>
                      </c:pt>
                      <c:pt idx="33">
                        <c:v>309.28580668906159</c:v>
                      </c:pt>
                      <c:pt idx="34">
                        <c:v>320.15027102945595</c:v>
                      </c:pt>
                      <c:pt idx="35">
                        <c:v>311.73897423263475</c:v>
                      </c:pt>
                      <c:pt idx="36">
                        <c:v>304.22526631123429</c:v>
                      </c:pt>
                      <c:pt idx="37">
                        <c:v>292.53017293543888</c:v>
                      </c:pt>
                      <c:pt idx="38">
                        <c:v>269.81338722200019</c:v>
                      </c:pt>
                      <c:pt idx="39">
                        <c:v>272.59281071735137</c:v>
                      </c:pt>
                      <c:pt idx="40">
                        <c:v>285.55047776188064</c:v>
                      </c:pt>
                      <c:pt idx="41">
                        <c:v>305.64744061006667</c:v>
                      </c:pt>
                      <c:pt idx="42">
                        <c:v>318.95829513110436</c:v>
                      </c:pt>
                      <c:pt idx="43">
                        <c:v>342.07446887524333</c:v>
                      </c:pt>
                      <c:pt idx="44">
                        <c:v>368.29627310463979</c:v>
                      </c:pt>
                      <c:pt idx="45">
                        <c:v>384.34863948473765</c:v>
                      </c:pt>
                      <c:pt idx="46">
                        <c:v>414.04417846566702</c:v>
                      </c:pt>
                      <c:pt idx="47">
                        <c:v>435.95761773303246</c:v>
                      </c:pt>
                      <c:pt idx="48">
                        <c:v>451.82210076271008</c:v>
                      </c:pt>
                      <c:pt idx="49">
                        <c:v>473.5093769851137</c:v>
                      </c:pt>
                      <c:pt idx="50">
                        <c:v>491.2482781875907</c:v>
                      </c:pt>
                      <c:pt idx="51">
                        <c:v>489.25603947662751</c:v>
                      </c:pt>
                      <c:pt idx="52">
                        <c:v>497.33058909997936</c:v>
                      </c:pt>
                      <c:pt idx="53">
                        <c:v>504.45780188140731</c:v>
                      </c:pt>
                      <c:pt idx="54">
                        <c:v>504.24139069480702</c:v>
                      </c:pt>
                      <c:pt idx="55">
                        <c:v>508.37236100187624</c:v>
                      </c:pt>
                      <c:pt idx="56">
                        <c:v>470.62962866106483</c:v>
                      </c:pt>
                      <c:pt idx="57">
                        <c:v>498.41024467968492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aux!$B$18:$BG$18</c15:sqref>
                        </c15:formulaRef>
                      </c:ext>
                    </c:extLst>
                    <c:numCache>
                      <c:formatCode>0.0_)</c:formatCode>
                      <c:ptCount val="58"/>
                      <c:pt idx="43">
                        <c:v>3.8003420842089155</c:v>
                      </c:pt>
                      <c:pt idx="44">
                        <c:v>3.5297669157533016</c:v>
                      </c:pt>
                      <c:pt idx="45">
                        <c:v>3.3823457830962935</c:v>
                      </c:pt>
                      <c:pt idx="46">
                        <c:v>3.1397615704136688</c:v>
                      </c:pt>
                      <c:pt idx="47">
                        <c:v>2.9819412418114495</c:v>
                      </c:pt>
                      <c:pt idx="48">
                        <c:v>2.8772386251259094</c:v>
                      </c:pt>
                      <c:pt idx="49">
                        <c:v>2.7454577737768213</c:v>
                      </c:pt>
                      <c:pt idx="50">
                        <c:v>2.6463197078190572</c:v>
                      </c:pt>
                      <c:pt idx="51">
                        <c:v>2.6570954574023258</c:v>
                      </c:pt>
                      <c:pt idx="52">
                        <c:v>2.613955442299686</c:v>
                      </c:pt>
                      <c:pt idx="53">
                        <c:v>2.5770242726974737</c:v>
                      </c:pt>
                      <c:pt idx="54">
                        <c:v>2.5781302844034619</c:v>
                      </c:pt>
                      <c:pt idx="55">
                        <c:v>2.5571807197346867</c:v>
                      </c:pt>
                      <c:pt idx="56">
                        <c:v>2.7622570293725093</c:v>
                      </c:pt>
                      <c:pt idx="57">
                        <c:v>2.608293095651506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9-B240-421A-814B-486226111707}"/>
                  </c:ext>
                </c:extLst>
              </c15:ser>
            </c15:filteredScatterSeries>
            <c15:filteredScatterSeries>
              <c15:ser>
                <c:idx val="9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aux!$A$19</c15:sqref>
                        </c15:formulaRef>
                      </c:ext>
                    </c:extLst>
                    <c:strCache>
                      <c:ptCount val="1"/>
                      <c:pt idx="0">
                        <c:v>1400 </c:v>
                      </c:pt>
                    </c:strCache>
                  </c:strRef>
                </c:tx>
                <c:spPr>
                  <a:ln w="22225"/>
                </c:spPr>
                <c:marker>
                  <c:symbol val="none"/>
                </c:marker>
                <c:dLbls>
                  <c:delete val="1"/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aux!$B$8:$BG$8</c15:sqref>
                        </c15:formulaRef>
                      </c:ext>
                    </c:extLst>
                    <c:numCache>
                      <c:formatCode>0.0</c:formatCode>
                      <c:ptCount val="58"/>
                      <c:pt idx="0">
                        <c:v>150</c:v>
                      </c:pt>
                      <c:pt idx="1">
                        <c:v>179.26511526387148</c:v>
                      </c:pt>
                      <c:pt idx="2">
                        <c:v>183.4240519961304</c:v>
                      </c:pt>
                      <c:pt idx="3">
                        <c:v>174.20912294948386</c:v>
                      </c:pt>
                      <c:pt idx="4">
                        <c:v>175.43511069473726</c:v>
                      </c:pt>
                      <c:pt idx="5">
                        <c:v>184.68888479720599</c:v>
                      </c:pt>
                      <c:pt idx="6">
                        <c:v>192.26259772247485</c:v>
                      </c:pt>
                      <c:pt idx="7">
                        <c:v>191.87411456388273</c:v>
                      </c:pt>
                      <c:pt idx="8">
                        <c:v>188.71349850098218</c:v>
                      </c:pt>
                      <c:pt idx="9">
                        <c:v>189.38963498550342</c:v>
                      </c:pt>
                      <c:pt idx="10">
                        <c:v>195.23835398416</c:v>
                      </c:pt>
                      <c:pt idx="11">
                        <c:v>206.19952110622572</c:v>
                      </c:pt>
                      <c:pt idx="12">
                        <c:v>213.45860589224009</c:v>
                      </c:pt>
                      <c:pt idx="13">
                        <c:v>214.74250284425804</c:v>
                      </c:pt>
                      <c:pt idx="14">
                        <c:v>224.60010617692171</c:v>
                      </c:pt>
                      <c:pt idx="15">
                        <c:v>236.87612370773408</c:v>
                      </c:pt>
                      <c:pt idx="16">
                        <c:v>249.47592885157744</c:v>
                      </c:pt>
                      <c:pt idx="17">
                        <c:v>252.62336820864041</c:v>
                      </c:pt>
                      <c:pt idx="18">
                        <c:v>227.43489999548552</c:v>
                      </c:pt>
                      <c:pt idx="19">
                        <c:v>212.73888467399226</c:v>
                      </c:pt>
                      <c:pt idx="20">
                        <c:v>209.05357781026888</c:v>
                      </c:pt>
                      <c:pt idx="21">
                        <c:v>210.77809803091313</c:v>
                      </c:pt>
                      <c:pt idx="22">
                        <c:v>228.00520923691491</c:v>
                      </c:pt>
                      <c:pt idx="23">
                        <c:v>244.56916542487065</c:v>
                      </c:pt>
                      <c:pt idx="24">
                        <c:v>243.02837971481401</c:v>
                      </c:pt>
                      <c:pt idx="25">
                        <c:v>244.15278829505132</c:v>
                      </c:pt>
                      <c:pt idx="26">
                        <c:v>243.26893263794705</c:v>
                      </c:pt>
                      <c:pt idx="27">
                        <c:v>250.15221330427013</c:v>
                      </c:pt>
                      <c:pt idx="28">
                        <c:v>268.08986461595572</c:v>
                      </c:pt>
                      <c:pt idx="29">
                        <c:v>273.24029821068933</c:v>
                      </c:pt>
                      <c:pt idx="30">
                        <c:v>291.0183161683637</c:v>
                      </c:pt>
                      <c:pt idx="31">
                        <c:v>284.73991014634453</c:v>
                      </c:pt>
                      <c:pt idx="32">
                        <c:v>296.93054306580177</c:v>
                      </c:pt>
                      <c:pt idx="33">
                        <c:v>309.28580668906159</c:v>
                      </c:pt>
                      <c:pt idx="34">
                        <c:v>320.15027102945595</c:v>
                      </c:pt>
                      <c:pt idx="35">
                        <c:v>311.73897423263475</c:v>
                      </c:pt>
                      <c:pt idx="36">
                        <c:v>304.22526631123429</c:v>
                      </c:pt>
                      <c:pt idx="37">
                        <c:v>292.53017293543888</c:v>
                      </c:pt>
                      <c:pt idx="38">
                        <c:v>269.81338722200019</c:v>
                      </c:pt>
                      <c:pt idx="39">
                        <c:v>272.59281071735137</c:v>
                      </c:pt>
                      <c:pt idx="40">
                        <c:v>285.55047776188064</c:v>
                      </c:pt>
                      <c:pt idx="41">
                        <c:v>305.64744061006667</c:v>
                      </c:pt>
                      <c:pt idx="42">
                        <c:v>318.95829513110436</c:v>
                      </c:pt>
                      <c:pt idx="43">
                        <c:v>342.07446887524333</c:v>
                      </c:pt>
                      <c:pt idx="44">
                        <c:v>368.29627310463979</c:v>
                      </c:pt>
                      <c:pt idx="45">
                        <c:v>384.34863948473765</c:v>
                      </c:pt>
                      <c:pt idx="46">
                        <c:v>414.04417846566702</c:v>
                      </c:pt>
                      <c:pt idx="47">
                        <c:v>435.95761773303246</c:v>
                      </c:pt>
                      <c:pt idx="48">
                        <c:v>451.82210076271008</c:v>
                      </c:pt>
                      <c:pt idx="49">
                        <c:v>473.5093769851137</c:v>
                      </c:pt>
                      <c:pt idx="50">
                        <c:v>491.2482781875907</c:v>
                      </c:pt>
                      <c:pt idx="51">
                        <c:v>489.25603947662751</c:v>
                      </c:pt>
                      <c:pt idx="52">
                        <c:v>497.33058909997936</c:v>
                      </c:pt>
                      <c:pt idx="53">
                        <c:v>504.45780188140731</c:v>
                      </c:pt>
                      <c:pt idx="54">
                        <c:v>504.24139069480702</c:v>
                      </c:pt>
                      <c:pt idx="55">
                        <c:v>508.37236100187624</c:v>
                      </c:pt>
                      <c:pt idx="56">
                        <c:v>470.62962866106483</c:v>
                      </c:pt>
                      <c:pt idx="57">
                        <c:v>498.41024467968492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aux!$B$19:$BG$19</c15:sqref>
                        </c15:formulaRef>
                      </c:ext>
                    </c:extLst>
                    <c:numCache>
                      <c:formatCode>0.0_)</c:formatCode>
                      <c:ptCount val="58"/>
                      <c:pt idx="44">
                        <c:v>3.8012874477343246</c:v>
                      </c:pt>
                      <c:pt idx="45">
                        <c:v>3.6425262279498547</c:v>
                      </c:pt>
                      <c:pt idx="46">
                        <c:v>3.3812816912147201</c:v>
                      </c:pt>
                      <c:pt idx="47">
                        <c:v>3.211321337335407</c:v>
                      </c:pt>
                      <c:pt idx="48">
                        <c:v>3.0985646732125178</c:v>
                      </c:pt>
                      <c:pt idx="49">
                        <c:v>2.9566468332981155</c:v>
                      </c:pt>
                      <c:pt idx="51">
                        <c:v>2.8614874156640435</c:v>
                      </c:pt>
                      <c:pt idx="52">
                        <c:v>2.8150289378612006</c:v>
                      </c:pt>
                      <c:pt idx="54">
                        <c:v>2.7764479985883437</c:v>
                      </c:pt>
                      <c:pt idx="55">
                        <c:v>2.7538869289450476</c:v>
                      </c:pt>
                      <c:pt idx="56">
                        <c:v>2.9747383393242406</c:v>
                      </c:pt>
                      <c:pt idx="57">
                        <c:v>2.8089310260862375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A-B240-421A-814B-486226111707}"/>
                  </c:ext>
                </c:extLst>
              </c15:ser>
            </c15:filteredScatterSeries>
          </c:ext>
        </c:extLst>
      </c:scatterChart>
      <c:valAx>
        <c:axId val="-914327536"/>
        <c:scaling>
          <c:orientation val="minMax"/>
          <c:max val="350"/>
          <c:min val="1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PIB per cápita (miles $2016/ hab)</a:t>
                </a:r>
              </a:p>
            </c:rich>
          </c:tx>
          <c:layout>
            <c:manualLayout>
              <c:xMode val="edge"/>
              <c:yMode val="edge"/>
              <c:x val="0.38295031602897828"/>
              <c:y val="0.9503345263660223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23184"/>
        <c:crosses val="autoZero"/>
        <c:crossBetween val="midCat"/>
      </c:valAx>
      <c:valAx>
        <c:axId val="-914323184"/>
        <c:scaling>
          <c:orientation val="minMax"/>
          <c:max val="3.8"/>
          <c:min val="2.2000000000000002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Consumo final total / PIB   (tep/ M$ 2016)</a:t>
                </a:r>
              </a:p>
            </c:rich>
          </c:tx>
          <c:layout>
            <c:manualLayout>
              <c:xMode val="edge"/>
              <c:yMode val="edge"/>
              <c:x val="3.3804079393931277E-2"/>
              <c:y val="0.311831880822564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27536"/>
        <c:crosses val="autoZero"/>
        <c:crossBetween val="midCat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SENDERO ENERGÉTICO</a:t>
            </a: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1995 - 2025</a:t>
            </a:r>
          </a:p>
        </c:rich>
      </c:tx>
      <c:layout>
        <c:manualLayout>
          <c:xMode val="edge"/>
          <c:yMode val="edge"/>
          <c:x val="0.35120015938601734"/>
          <c:y val="2.423240276783583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121058865951074"/>
          <c:y val="0.22123543289563005"/>
          <c:w val="0.78598856211036328"/>
          <c:h val="0.68345741133175775"/>
        </c:manualLayout>
      </c:layout>
      <c:scatterChart>
        <c:scatterStyle val="smoothMarker"/>
        <c:varyColors val="0"/>
        <c:ser>
          <c:idx val="8"/>
          <c:order val="0"/>
          <c:tx>
            <c:strRef>
              <c:f>aux!$A$11</c:f>
              <c:strCache>
                <c:ptCount val="1"/>
                <c:pt idx="0">
                  <c:v>600 </c:v>
                </c:pt>
              </c:strCache>
              <c:extLst xmlns:c15="http://schemas.microsoft.com/office/drawing/2012/chart"/>
            </c:strRef>
          </c:tx>
          <c:spPr>
            <a:ln w="19050">
              <a:solidFill>
                <a:schemeClr val="accent6"/>
              </a:solidFill>
            </a:ln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aux!$B$11:$BG$11</c:f>
              <c:numCache>
                <c:formatCode>0.0_)</c:formatCode>
                <c:ptCount val="58"/>
                <c:pt idx="0">
                  <c:v>4</c:v>
                </c:pt>
                <c:pt idx="1">
                  <c:v>3.3469980989710275</c:v>
                </c:pt>
                <c:pt idx="2">
                  <c:v>3.2711086330851411</c:v>
                </c:pt>
                <c:pt idx="3">
                  <c:v>3.4441365058360605</c:v>
                </c:pt>
                <c:pt idx="4">
                  <c:v>3.4200679534669618</c:v>
                </c:pt>
                <c:pt idx="5">
                  <c:v>3.2487066054831519</c:v>
                </c:pt>
                <c:pt idx="6">
                  <c:v>3.1207317861484509</c:v>
                </c:pt>
                <c:pt idx="7">
                  <c:v>3.1270502608637991</c:v>
                </c:pt>
                <c:pt idx="8">
                  <c:v>3.1794228010503298</c:v>
                </c:pt>
                <c:pt idx="9">
                  <c:v>3.1680720016484862</c:v>
                </c:pt>
                <c:pt idx="10">
                  <c:v>3.0731666588864961</c:v>
                </c:pt>
                <c:pt idx="11">
                  <c:v>2.9098030721948382</c:v>
                </c:pt>
                <c:pt idx="12">
                  <c:v>2.8108494267169388</c:v>
                </c:pt>
                <c:pt idx="13">
                  <c:v>2.7940439924701348</c:v>
                </c:pt>
                <c:pt idx="14">
                  <c:v>2.6714145875219169</c:v>
                </c:pt>
                <c:pt idx="15">
                  <c:v>2.5329695142271942</c:v>
                </c:pt>
                <c:pt idx="16">
                  <c:v>2.4050416517617714</c:v>
                </c:pt>
                <c:pt idx="17">
                  <c:v>2.3750771920057012</c:v>
                </c:pt>
                <c:pt idx="18">
                  <c:v>2.638117544897066</c:v>
                </c:pt>
                <c:pt idx="19">
                  <c:v>2.8203588681940248</c:v>
                </c:pt>
                <c:pt idx="20">
                  <c:v>2.8700776436581394</c:v>
                </c:pt>
                <c:pt idx="21">
                  <c:v>2.8465955694884526</c:v>
                </c:pt>
                <c:pt idx="22">
                  <c:v>2.6315188236622875</c:v>
                </c:pt>
                <c:pt idx="23">
                  <c:v>2.4532937296394968</c:v>
                </c:pt>
                <c:pt idx="24">
                  <c:v>2.4688474683659609</c:v>
                </c:pt>
                <c:pt idx="25">
                  <c:v>2.4574775663627402</c:v>
                </c:pt>
                <c:pt idx="26">
                  <c:v>2.4664061846852006</c:v>
                </c:pt>
                <c:pt idx="27">
                  <c:v>2.3985396414230244</c:v>
                </c:pt>
                <c:pt idx="28">
                  <c:v>2.2380555149278485</c:v>
                </c:pt>
                <c:pt idx="29">
                  <c:v>2.1958693645450267</c:v>
                </c:pt>
                <c:pt idx="30">
                  <c:v>2.0617259006229705</c:v>
                </c:pt>
                <c:pt idx="31">
                  <c:v>2.1071861675155579</c:v>
                </c:pt>
                <c:pt idx="32">
                  <c:v>2.0206745786573932</c:v>
                </c:pt>
                <c:pt idx="33">
                  <c:v>1.9399532310359331</c:v>
                </c:pt>
                <c:pt idx="34">
                  <c:v>1.8741199189701638</c:v>
                </c:pt>
                <c:pt idx="35">
                  <c:v>1.9246871568655735</c:v>
                </c:pt>
                <c:pt idx="36">
                  <c:v>1.9722227784531763</c:v>
                </c:pt>
                <c:pt idx="37">
                  <c:v>2.051070472420701</c:v>
                </c:pt>
                <c:pt idx="38">
                  <c:v>2.2237591921498137</c:v>
                </c:pt>
                <c:pt idx="39">
                  <c:v>2.2010851952443224</c:v>
                </c:pt>
                <c:pt idx="40">
                  <c:v>2.1012046791262509</c:v>
                </c:pt>
                <c:pt idx="41">
                  <c:v>1.9630460467864905</c:v>
                </c:pt>
                <c:pt idx="42">
                  <c:v>1.8811236740319812</c:v>
                </c:pt>
                <c:pt idx="43">
                  <c:v>1.7540040388656533</c:v>
                </c:pt>
                <c:pt idx="44">
                  <c:v>1.6291231918861391</c:v>
                </c:pt>
                <c:pt idx="45">
                  <c:v>1.5610826691213664</c:v>
                </c:pt>
                <c:pt idx="46">
                  <c:v>1.4491207248063087</c:v>
                </c:pt>
                <c:pt idx="47">
                  <c:v>1.376280573143746</c:v>
                </c:pt>
                <c:pt idx="48">
                  <c:v>1.3279562885196505</c:v>
                </c:pt>
                <c:pt idx="49">
                  <c:v>1.2671343571277638</c:v>
                </c:pt>
                <c:pt idx="50">
                  <c:v>1.2213783266857188</c:v>
                </c:pt>
                <c:pt idx="51">
                  <c:v>1.2263517495703042</c:v>
                </c:pt>
                <c:pt idx="52">
                  <c:v>1.206440973369086</c:v>
                </c:pt>
                <c:pt idx="53">
                  <c:v>1.1893958181680648</c:v>
                </c:pt>
                <c:pt idx="54">
                  <c:v>1.1899062851092901</c:v>
                </c:pt>
                <c:pt idx="55">
                  <c:v>1.1802372552621632</c:v>
                </c:pt>
                <c:pt idx="56">
                  <c:v>1.2748878597103888</c:v>
                </c:pt>
                <c:pt idx="57">
                  <c:v>1.2038275826083875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A4AF-4BDE-BDA9-5FABDBFC84E5}"/>
            </c:ext>
          </c:extLst>
        </c:ser>
        <c:ser>
          <c:idx val="2"/>
          <c:order val="1"/>
          <c:tx>
            <c:strRef>
              <c:f>aux!$A$12</c:f>
              <c:strCache>
                <c:ptCount val="1"/>
                <c:pt idx="0">
                  <c:v>700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aux!$B$12:$BG$12</c:f>
              <c:numCache>
                <c:formatCode>0.0_)</c:formatCode>
                <c:ptCount val="58"/>
                <c:pt idx="0">
                  <c:v>4.666666666666667</c:v>
                </c:pt>
                <c:pt idx="1">
                  <c:v>3.904831115466199</c:v>
                </c:pt>
                <c:pt idx="2">
                  <c:v>3.816293405265998</c:v>
                </c:pt>
                <c:pt idx="3">
                  <c:v>4.0181592568087376</c:v>
                </c:pt>
                <c:pt idx="4">
                  <c:v>3.9900792790447888</c:v>
                </c:pt>
                <c:pt idx="5">
                  <c:v>3.7901577063970109</c:v>
                </c:pt>
                <c:pt idx="6">
                  <c:v>3.6408537505065257</c:v>
                </c:pt>
                <c:pt idx="7">
                  <c:v>3.648225304341099</c:v>
                </c:pt>
                <c:pt idx="8">
                  <c:v>3.7093266012253849</c:v>
                </c:pt>
                <c:pt idx="9">
                  <c:v>3.6960840019232339</c:v>
                </c:pt>
                <c:pt idx="10">
                  <c:v>3.5853611020342453</c:v>
                </c:pt>
                <c:pt idx="11">
                  <c:v>3.3947702508939779</c:v>
                </c:pt>
                <c:pt idx="12">
                  <c:v>3.2793243311697617</c:v>
                </c:pt>
                <c:pt idx="13">
                  <c:v>3.2597179912151573</c:v>
                </c:pt>
                <c:pt idx="14">
                  <c:v>3.1166503521089028</c:v>
                </c:pt>
                <c:pt idx="15">
                  <c:v>2.9551310999317266</c:v>
                </c:pt>
                <c:pt idx="16">
                  <c:v>2.8058819270554003</c:v>
                </c:pt>
                <c:pt idx="17">
                  <c:v>2.7709233906733179</c:v>
                </c:pt>
                <c:pt idx="18">
                  <c:v>3.0778038023799104</c:v>
                </c:pt>
                <c:pt idx="19">
                  <c:v>3.2904186795596959</c:v>
                </c:pt>
                <c:pt idx="20">
                  <c:v>3.3484239176011625</c:v>
                </c:pt>
                <c:pt idx="21">
                  <c:v>3.3210281644031943</c:v>
                </c:pt>
                <c:pt idx="22">
                  <c:v>3.0701052942726683</c:v>
                </c:pt>
                <c:pt idx="23">
                  <c:v>2.8621760179127462</c:v>
                </c:pt>
                <c:pt idx="24">
                  <c:v>2.8803220464269543</c:v>
                </c:pt>
                <c:pt idx="25">
                  <c:v>2.8670571607565298</c:v>
                </c:pt>
                <c:pt idx="26">
                  <c:v>2.8774738821327337</c:v>
                </c:pt>
                <c:pt idx="27">
                  <c:v>2.7982962483268619</c:v>
                </c:pt>
                <c:pt idx="28">
                  <c:v>2.6110647674158236</c:v>
                </c:pt>
                <c:pt idx="29">
                  <c:v>2.5618475919691979</c:v>
                </c:pt>
                <c:pt idx="30">
                  <c:v>2.405346884060132</c:v>
                </c:pt>
                <c:pt idx="31">
                  <c:v>2.458383862101484</c:v>
                </c:pt>
                <c:pt idx="32">
                  <c:v>2.3574536751002921</c:v>
                </c:pt>
                <c:pt idx="33">
                  <c:v>2.2632787695419219</c:v>
                </c:pt>
                <c:pt idx="41">
                  <c:v>2.2902203879175724</c:v>
                </c:pt>
                <c:pt idx="42">
                  <c:v>2.1946442863706448</c:v>
                </c:pt>
                <c:pt idx="43">
                  <c:v>2.046338045343262</c:v>
                </c:pt>
                <c:pt idx="44">
                  <c:v>1.9006437238671623</c:v>
                </c:pt>
                <c:pt idx="45">
                  <c:v>1.8212631139749274</c:v>
                </c:pt>
                <c:pt idx="46">
                  <c:v>1.6906408456073601</c:v>
                </c:pt>
                <c:pt idx="47">
                  <c:v>1.6056606686677035</c:v>
                </c:pt>
                <c:pt idx="48">
                  <c:v>1.5492823366062589</c:v>
                </c:pt>
                <c:pt idx="49">
                  <c:v>1.4783234166490578</c:v>
                </c:pt>
                <c:pt idx="50">
                  <c:v>1.4249413811333385</c:v>
                </c:pt>
                <c:pt idx="51">
                  <c:v>1.4307437078320218</c:v>
                </c:pt>
                <c:pt idx="52">
                  <c:v>1.4075144689306003</c:v>
                </c:pt>
                <c:pt idx="53">
                  <c:v>1.3876284545294091</c:v>
                </c:pt>
                <c:pt idx="54">
                  <c:v>1.3882239992941718</c:v>
                </c:pt>
                <c:pt idx="55">
                  <c:v>1.3769434644725238</c:v>
                </c:pt>
                <c:pt idx="56">
                  <c:v>1.4873691696621203</c:v>
                </c:pt>
                <c:pt idx="57">
                  <c:v>1.4044655130431187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A4AF-4BDE-BDA9-5FABDBFC84E5}"/>
            </c:ext>
          </c:extLst>
        </c:ser>
        <c:ser>
          <c:idx val="1"/>
          <c:order val="2"/>
          <c:tx>
            <c:strRef>
              <c:f>aux!$A$13</c:f>
              <c:strCache>
                <c:ptCount val="1"/>
                <c:pt idx="0">
                  <c:v>800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1F-A4AF-4BDE-BDA9-5FABDBFC84E5}"/>
              </c:ext>
            </c:extLst>
          </c:dPt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aux!$B$13:$BG$13</c:f>
              <c:numCache>
                <c:formatCode>0.0_)</c:formatCode>
                <c:ptCount val="58"/>
                <c:pt idx="11">
                  <c:v>3.879737429593118</c:v>
                </c:pt>
                <c:pt idx="12">
                  <c:v>3.7477992356225851</c:v>
                </c:pt>
                <c:pt idx="13">
                  <c:v>3.7253919899601797</c:v>
                </c:pt>
                <c:pt idx="14">
                  <c:v>3.5618861166958888</c:v>
                </c:pt>
                <c:pt idx="15">
                  <c:v>3.3772926856362591</c:v>
                </c:pt>
                <c:pt idx="16">
                  <c:v>3.2067222023490287</c:v>
                </c:pt>
                <c:pt idx="17">
                  <c:v>3.1667695893409351</c:v>
                </c:pt>
                <c:pt idx="18">
                  <c:v>3.5174900598627548</c:v>
                </c:pt>
                <c:pt idx="19">
                  <c:v>3.7604784909253666</c:v>
                </c:pt>
                <c:pt idx="20">
                  <c:v>3.8267701915441861</c:v>
                </c:pt>
                <c:pt idx="21">
                  <c:v>3.7954607593179364</c:v>
                </c:pt>
                <c:pt idx="22">
                  <c:v>3.5086917648830496</c:v>
                </c:pt>
                <c:pt idx="23">
                  <c:v>3.2710583061859957</c:v>
                </c:pt>
                <c:pt idx="24">
                  <c:v>3.2917966244879477</c:v>
                </c:pt>
                <c:pt idx="25">
                  <c:v>3.2766367551503199</c:v>
                </c:pt>
                <c:pt idx="26">
                  <c:v>3.2885415795802673</c:v>
                </c:pt>
                <c:pt idx="27">
                  <c:v>3.1980528552306993</c:v>
                </c:pt>
                <c:pt idx="28">
                  <c:v>2.9840740199037983</c:v>
                </c:pt>
                <c:pt idx="29">
                  <c:v>2.9278258193933691</c:v>
                </c:pt>
                <c:pt idx="30">
                  <c:v>2.7489678674972939</c:v>
                </c:pt>
                <c:pt idx="31">
                  <c:v>2.8095815566874105</c:v>
                </c:pt>
                <c:pt idx="32">
                  <c:v>2.6942327715431911</c:v>
                </c:pt>
                <c:pt idx="33">
                  <c:v>2.5866043080479106</c:v>
                </c:pt>
                <c:pt idx="34">
                  <c:v>2.4988265586268854</c:v>
                </c:pt>
                <c:pt idx="35">
                  <c:v>2.566249542487431</c:v>
                </c:pt>
                <c:pt idx="36">
                  <c:v>2.6296303712709017</c:v>
                </c:pt>
                <c:pt idx="37">
                  <c:v>2.7347606298942679</c:v>
                </c:pt>
                <c:pt idx="38">
                  <c:v>2.9650122561997514</c:v>
                </c:pt>
                <c:pt idx="39">
                  <c:v>2.9347802603257636</c:v>
                </c:pt>
                <c:pt idx="40">
                  <c:v>2.8016062388350007</c:v>
                </c:pt>
                <c:pt idx="41">
                  <c:v>2.6173947290486539</c:v>
                </c:pt>
                <c:pt idx="42">
                  <c:v>2.5081648987093081</c:v>
                </c:pt>
                <c:pt idx="43">
                  <c:v>2.338672051820871</c:v>
                </c:pt>
                <c:pt idx="44">
                  <c:v>2.1721642558481857</c:v>
                </c:pt>
                <c:pt idx="45">
                  <c:v>2.0814435588284885</c:v>
                </c:pt>
                <c:pt idx="46">
                  <c:v>1.9321609664084116</c:v>
                </c:pt>
                <c:pt idx="47">
                  <c:v>1.8350407641916613</c:v>
                </c:pt>
                <c:pt idx="48">
                  <c:v>1.7706083846928673</c:v>
                </c:pt>
                <c:pt idx="49">
                  <c:v>1.6895124761703517</c:v>
                </c:pt>
                <c:pt idx="50">
                  <c:v>1.6285044355809584</c:v>
                </c:pt>
                <c:pt idx="51">
                  <c:v>1.6351356660937391</c:v>
                </c:pt>
                <c:pt idx="52">
                  <c:v>1.6085879644921146</c:v>
                </c:pt>
                <c:pt idx="53">
                  <c:v>1.5858610908907531</c:v>
                </c:pt>
                <c:pt idx="54">
                  <c:v>1.5865417134790536</c:v>
                </c:pt>
                <c:pt idx="55">
                  <c:v>1.5736496736828842</c:v>
                </c:pt>
                <c:pt idx="56">
                  <c:v>1.6998504796138518</c:v>
                </c:pt>
                <c:pt idx="57">
                  <c:v>1.6051034434778499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A4AF-4BDE-BDA9-5FABDBFC84E5}"/>
            </c:ext>
          </c:extLst>
        </c:ser>
        <c:ser>
          <c:idx val="3"/>
          <c:order val="3"/>
          <c:tx>
            <c:strRef>
              <c:f>aux!$A$14</c:f>
              <c:strCache>
                <c:ptCount val="1"/>
                <c:pt idx="0">
                  <c:v>900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Lbl>
              <c:idx val="43"/>
              <c:layout>
                <c:manualLayout>
                  <c:x val="-0.21468717841987817"/>
                  <c:y val="-0.4586140617096611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aux!$B$14:$BG$14</c:f>
              <c:numCache>
                <c:formatCode>0.0_)</c:formatCode>
                <c:ptCount val="58"/>
                <c:pt idx="14">
                  <c:v>4.0071218812828748</c:v>
                </c:pt>
                <c:pt idx="15">
                  <c:v>3.7994542713407915</c:v>
                </c:pt>
                <c:pt idx="16">
                  <c:v>3.6075624776426571</c:v>
                </c:pt>
                <c:pt idx="17">
                  <c:v>3.5626157880085518</c:v>
                </c:pt>
                <c:pt idx="18">
                  <c:v>3.9571763173455992</c:v>
                </c:pt>
                <c:pt idx="22">
                  <c:v>3.9472782354934308</c:v>
                </c:pt>
                <c:pt idx="23">
                  <c:v>3.6799405944592452</c:v>
                </c:pt>
                <c:pt idx="24">
                  <c:v>3.7032712025489412</c:v>
                </c:pt>
                <c:pt idx="25">
                  <c:v>3.68621634954411</c:v>
                </c:pt>
                <c:pt idx="26">
                  <c:v>3.6996092770278004</c:v>
                </c:pt>
                <c:pt idx="27">
                  <c:v>3.5978094621345367</c:v>
                </c:pt>
                <c:pt idx="28">
                  <c:v>3.357083272391773</c:v>
                </c:pt>
                <c:pt idx="29">
                  <c:v>3.2938040468175402</c:v>
                </c:pt>
                <c:pt idx="30">
                  <c:v>3.0925888509344555</c:v>
                </c:pt>
                <c:pt idx="31">
                  <c:v>3.1607792512733366</c:v>
                </c:pt>
                <c:pt idx="32">
                  <c:v>3.03101186798609</c:v>
                </c:pt>
                <c:pt idx="33">
                  <c:v>2.9099298465538994</c:v>
                </c:pt>
                <c:pt idx="34">
                  <c:v>2.811179878455246</c:v>
                </c:pt>
                <c:pt idx="35">
                  <c:v>2.8870307352983602</c:v>
                </c:pt>
                <c:pt idx="36">
                  <c:v>2.9583341676797645</c:v>
                </c:pt>
                <c:pt idx="37">
                  <c:v>3.0766057086310514</c:v>
                </c:pt>
                <c:pt idx="38">
                  <c:v>3.3356387882247205</c:v>
                </c:pt>
                <c:pt idx="39">
                  <c:v>3.3016277928664839</c:v>
                </c:pt>
                <c:pt idx="40">
                  <c:v>3.1518070186893761</c:v>
                </c:pt>
                <c:pt idx="41">
                  <c:v>2.9445690701797358</c:v>
                </c:pt>
                <c:pt idx="42">
                  <c:v>2.8216855110479715</c:v>
                </c:pt>
                <c:pt idx="43">
                  <c:v>2.63100605829848</c:v>
                </c:pt>
                <c:pt idx="44">
                  <c:v>2.4436847878292087</c:v>
                </c:pt>
                <c:pt idx="45">
                  <c:v>2.3416240036820493</c:v>
                </c:pt>
                <c:pt idx="46">
                  <c:v>2.173681087209463</c:v>
                </c:pt>
                <c:pt idx="47">
                  <c:v>2.0644208597156188</c:v>
                </c:pt>
                <c:pt idx="48">
                  <c:v>1.9919344327794757</c:v>
                </c:pt>
                <c:pt idx="49">
                  <c:v>1.9007015356916457</c:v>
                </c:pt>
                <c:pt idx="50">
                  <c:v>1.832067490028578</c:v>
                </c:pt>
                <c:pt idx="51">
                  <c:v>1.8395276243554564</c:v>
                </c:pt>
                <c:pt idx="52">
                  <c:v>1.8096614600536289</c:v>
                </c:pt>
                <c:pt idx="53">
                  <c:v>1.7840937272520974</c:v>
                </c:pt>
                <c:pt idx="54">
                  <c:v>1.7848594276639351</c:v>
                </c:pt>
                <c:pt idx="55">
                  <c:v>1.7703558828932449</c:v>
                </c:pt>
                <c:pt idx="56">
                  <c:v>1.9123317895655831</c:v>
                </c:pt>
                <c:pt idx="57">
                  <c:v>1.8057413739125812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A4AF-4BDE-BDA9-5FABDBFC84E5}"/>
            </c:ext>
          </c:extLst>
        </c:ser>
        <c:ser>
          <c:idx val="4"/>
          <c:order val="4"/>
          <c:tx>
            <c:strRef>
              <c:f>aux!$A$15</c:f>
              <c:strCache>
                <c:ptCount val="1"/>
                <c:pt idx="0">
                  <c:v>1000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Lbl>
              <c:idx val="44"/>
              <c:layout>
                <c:manualLayout>
                  <c:x val="-0.21172002728733802"/>
                  <c:y val="-0.4073629415442948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aux!$B$15:$BG$15</c:f>
              <c:numCache>
                <c:formatCode>0.0_)</c:formatCode>
                <c:ptCount val="58"/>
                <c:pt idx="16">
                  <c:v>4.008402752936286</c:v>
                </c:pt>
                <c:pt idx="17">
                  <c:v>3.9584619866761686</c:v>
                </c:pt>
                <c:pt idx="23">
                  <c:v>4.0888228827324946</c:v>
                </c:pt>
                <c:pt idx="24">
                  <c:v>4.114745780609935</c:v>
                </c:pt>
                <c:pt idx="25">
                  <c:v>4.0957959439379001</c:v>
                </c:pt>
                <c:pt idx="26">
                  <c:v>4.110676974475334</c:v>
                </c:pt>
                <c:pt idx="27">
                  <c:v>3.9975660690383741</c:v>
                </c:pt>
                <c:pt idx="28">
                  <c:v>3.7300925248797476</c:v>
                </c:pt>
                <c:pt idx="29">
                  <c:v>3.6597822742417114</c:v>
                </c:pt>
                <c:pt idx="30">
                  <c:v>3.4362098343716174</c:v>
                </c:pt>
                <c:pt idx="31">
                  <c:v>3.5119769458592631</c:v>
                </c:pt>
                <c:pt idx="32">
                  <c:v>3.367790964428989</c:v>
                </c:pt>
                <c:pt idx="33">
                  <c:v>3.2332553850598882</c:v>
                </c:pt>
                <c:pt idx="34">
                  <c:v>3.1235331982836065</c:v>
                </c:pt>
                <c:pt idx="35">
                  <c:v>3.2078119281092889</c:v>
                </c:pt>
                <c:pt idx="36">
                  <c:v>3.2870379640886274</c:v>
                </c:pt>
                <c:pt idx="37">
                  <c:v>3.4184507873678349</c:v>
                </c:pt>
                <c:pt idx="38">
                  <c:v>3.7062653202496896</c:v>
                </c:pt>
                <c:pt idx="39">
                  <c:v>3.6684753254072042</c:v>
                </c:pt>
                <c:pt idx="40">
                  <c:v>3.502007798543751</c:v>
                </c:pt>
                <c:pt idx="41">
                  <c:v>3.2717434113108173</c:v>
                </c:pt>
                <c:pt idx="42">
                  <c:v>3.1352061233866353</c:v>
                </c:pt>
                <c:pt idx="43">
                  <c:v>2.923340064776089</c:v>
                </c:pt>
                <c:pt idx="44">
                  <c:v>2.7152053198102317</c:v>
                </c:pt>
                <c:pt idx="45">
                  <c:v>2.6018044485356104</c:v>
                </c:pt>
                <c:pt idx="46">
                  <c:v>2.4152012080105143</c:v>
                </c:pt>
                <c:pt idx="47">
                  <c:v>2.2938009552395764</c:v>
                </c:pt>
                <c:pt idx="48">
                  <c:v>2.2132604808660843</c:v>
                </c:pt>
                <c:pt idx="49">
                  <c:v>2.1118905952129396</c:v>
                </c:pt>
                <c:pt idx="50">
                  <c:v>2.0356305444761977</c:v>
                </c:pt>
                <c:pt idx="51">
                  <c:v>2.0439195826171739</c:v>
                </c:pt>
                <c:pt idx="52">
                  <c:v>2.0107349556151433</c:v>
                </c:pt>
                <c:pt idx="53">
                  <c:v>1.9823263636134414</c:v>
                </c:pt>
                <c:pt idx="54">
                  <c:v>1.9831771418488169</c:v>
                </c:pt>
                <c:pt idx="55">
                  <c:v>1.9670620921036053</c:v>
                </c:pt>
                <c:pt idx="56">
                  <c:v>2.1248130995173149</c:v>
                </c:pt>
                <c:pt idx="57">
                  <c:v>2.0063793043473126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A4AF-4BDE-BDA9-5FABDBFC84E5}"/>
            </c:ext>
          </c:extLst>
        </c:ser>
        <c:ser>
          <c:idx val="5"/>
          <c:order val="5"/>
          <c:tx>
            <c:strRef>
              <c:f>aux!$A$16</c:f>
              <c:strCache>
                <c:ptCount val="1"/>
                <c:pt idx="0">
                  <c:v>1100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Lbl>
              <c:idx val="46"/>
              <c:layout>
                <c:manualLayout>
                  <c:x val="-0.2547810653624244"/>
                  <c:y val="-0.44270847024243365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</c:numCache>
            </c:numRef>
          </c:xVal>
          <c:yVal>
            <c:numRef>
              <c:f>aux!$B$16:$BK$16</c:f>
              <c:numCache>
                <c:formatCode>0.0_)</c:formatCode>
                <c:ptCount val="62"/>
                <c:pt idx="29">
                  <c:v>4.0257605016658822</c:v>
                </c:pt>
                <c:pt idx="30">
                  <c:v>3.7798308178087789</c:v>
                </c:pt>
                <c:pt idx="31">
                  <c:v>3.8631746404451892</c:v>
                </c:pt>
                <c:pt idx="32">
                  <c:v>3.7045700608718879</c:v>
                </c:pt>
                <c:pt idx="33">
                  <c:v>3.556580923565877</c:v>
                </c:pt>
                <c:pt idx="34">
                  <c:v>3.4358865181119671</c:v>
                </c:pt>
                <c:pt idx="35">
                  <c:v>3.5285931209202177</c:v>
                </c:pt>
                <c:pt idx="36">
                  <c:v>3.6157417604974897</c:v>
                </c:pt>
                <c:pt idx="37">
                  <c:v>3.7602958661046184</c:v>
                </c:pt>
                <c:pt idx="38">
                  <c:v>4.0768918522746587</c:v>
                </c:pt>
                <c:pt idx="39">
                  <c:v>4.035322857947925</c:v>
                </c:pt>
                <c:pt idx="40">
                  <c:v>3.8522085783981264</c:v>
                </c:pt>
                <c:pt idx="41">
                  <c:v>3.5989177524418992</c:v>
                </c:pt>
                <c:pt idx="42">
                  <c:v>3.4487267357252986</c:v>
                </c:pt>
                <c:pt idx="43">
                  <c:v>3.2156740712536975</c:v>
                </c:pt>
                <c:pt idx="44">
                  <c:v>2.9867258517912552</c:v>
                </c:pt>
                <c:pt idx="45">
                  <c:v>2.8619848933891716</c:v>
                </c:pt>
                <c:pt idx="46">
                  <c:v>2.6567213288115661</c:v>
                </c:pt>
                <c:pt idx="47">
                  <c:v>2.5231810507635339</c:v>
                </c:pt>
                <c:pt idx="48">
                  <c:v>2.4345865289526927</c:v>
                </c:pt>
                <c:pt idx="49">
                  <c:v>2.3230796547342334</c:v>
                </c:pt>
                <c:pt idx="50">
                  <c:v>2.2391935989238179</c:v>
                </c:pt>
                <c:pt idx="51">
                  <c:v>2.2483115408788912</c:v>
                </c:pt>
                <c:pt idx="52">
                  <c:v>2.2118084511766574</c:v>
                </c:pt>
                <c:pt idx="53">
                  <c:v>2.1805589999747856</c:v>
                </c:pt>
                <c:pt idx="54">
                  <c:v>2.1814948560336984</c:v>
                </c:pt>
                <c:pt idx="55">
                  <c:v>2.1637683013139659</c:v>
                </c:pt>
                <c:pt idx="56">
                  <c:v>2.3372944094690462</c:v>
                </c:pt>
                <c:pt idx="57">
                  <c:v>2.2070172347820436</c:v>
                </c:pt>
                <c:pt idx="58">
                  <c:v>2.1057050312061367</c:v>
                </c:pt>
                <c:pt idx="59">
                  <c:v>2.0867434807265517</c:v>
                </c:pt>
                <c:pt idx="60">
                  <c:v>2.0168993800202375</c:v>
                </c:pt>
                <c:pt idx="61">
                  <c:v>1.9782245490013881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A4AF-4BDE-BDA9-5FABDBFC84E5}"/>
            </c:ext>
          </c:extLst>
        </c:ser>
        <c:ser>
          <c:idx val="6"/>
          <c:order val="6"/>
          <c:tx>
            <c:strRef>
              <c:f>aux!$A$17</c:f>
              <c:strCache>
                <c:ptCount val="1"/>
                <c:pt idx="0">
                  <c:v>1200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Lbl>
              <c:idx val="47"/>
              <c:layout>
                <c:manualLayout>
                  <c:x val="-0.23512689768404504"/>
                  <c:y val="-0.387014604964971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aux!$B$17:$BL$17</c:f>
              <c:numCache>
                <c:formatCode>0.0_)</c:formatCode>
                <c:ptCount val="63"/>
                <c:pt idx="32">
                  <c:v>4.0413491573147864</c:v>
                </c:pt>
                <c:pt idx="33">
                  <c:v>3.8799064620718662</c:v>
                </c:pt>
                <c:pt idx="34">
                  <c:v>3.7482398379403277</c:v>
                </c:pt>
                <c:pt idx="35">
                  <c:v>3.8493743137311469</c:v>
                </c:pt>
                <c:pt idx="36">
                  <c:v>3.9444455569063526</c:v>
                </c:pt>
                <c:pt idx="37">
                  <c:v>4.1021409448414019</c:v>
                </c:pt>
                <c:pt idx="41">
                  <c:v>3.9260920935729811</c:v>
                </c:pt>
                <c:pt idx="42">
                  <c:v>3.7622473480639624</c:v>
                </c:pt>
                <c:pt idx="43">
                  <c:v>3.5080080777313065</c:v>
                </c:pt>
                <c:pt idx="44">
                  <c:v>3.2582463837722782</c:v>
                </c:pt>
                <c:pt idx="45">
                  <c:v>3.1221653382427328</c:v>
                </c:pt>
                <c:pt idx="46">
                  <c:v>2.8982414496126174</c:v>
                </c:pt>
                <c:pt idx="47">
                  <c:v>2.7525611462874919</c:v>
                </c:pt>
                <c:pt idx="48">
                  <c:v>2.6559125770393011</c:v>
                </c:pt>
                <c:pt idx="49">
                  <c:v>2.5342687142555276</c:v>
                </c:pt>
                <c:pt idx="50">
                  <c:v>2.4427566533714375</c:v>
                </c:pt>
                <c:pt idx="51">
                  <c:v>2.4527034991406085</c:v>
                </c:pt>
                <c:pt idx="52">
                  <c:v>2.4128819467381719</c:v>
                </c:pt>
                <c:pt idx="53">
                  <c:v>2.3787916363361297</c:v>
                </c:pt>
                <c:pt idx="54">
                  <c:v>2.3798125702185802</c:v>
                </c:pt>
                <c:pt idx="55">
                  <c:v>2.3604745105243263</c:v>
                </c:pt>
                <c:pt idx="56">
                  <c:v>2.5497757194207775</c:v>
                </c:pt>
                <c:pt idx="57">
                  <c:v>2.407655165216775</c:v>
                </c:pt>
                <c:pt idx="58">
                  <c:v>2.2971327613157855</c:v>
                </c:pt>
                <c:pt idx="59">
                  <c:v>2.2764474335198748</c:v>
                </c:pt>
                <c:pt idx="60">
                  <c:v>2.200253869112986</c:v>
                </c:pt>
                <c:pt idx="61">
                  <c:v>2.1580631443651508</c:v>
                </c:pt>
                <c:pt idx="62">
                  <c:v>2.1052631578947367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A4AF-4BDE-BDA9-5FABDBFC84E5}"/>
            </c:ext>
          </c:extLst>
        </c:ser>
        <c:ser>
          <c:idx val="7"/>
          <c:order val="7"/>
          <c:tx>
            <c:strRef>
              <c:f>aux!$A$18</c:f>
              <c:strCache>
                <c:ptCount val="1"/>
                <c:pt idx="0">
                  <c:v>1300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Lbl>
              <c:idx val="45"/>
              <c:layout>
                <c:manualLayout>
                  <c:x val="-3.9559471365638824E-2"/>
                  <c:y val="-2.832574607991903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50C-4748-884C-6CF0F6E8C17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aux!$B$18:$BL$18</c:f>
              <c:numCache>
                <c:formatCode>0.0_)</c:formatCode>
                <c:ptCount val="63"/>
                <c:pt idx="43">
                  <c:v>3.8003420842089155</c:v>
                </c:pt>
                <c:pt idx="44">
                  <c:v>3.5297669157533016</c:v>
                </c:pt>
                <c:pt idx="45">
                  <c:v>3.3823457830962935</c:v>
                </c:pt>
                <c:pt idx="46">
                  <c:v>3.1397615704136688</c:v>
                </c:pt>
                <c:pt idx="47">
                  <c:v>2.9819412418114495</c:v>
                </c:pt>
                <c:pt idx="48">
                  <c:v>2.8772386251259094</c:v>
                </c:pt>
                <c:pt idx="49">
                  <c:v>2.7454577737768213</c:v>
                </c:pt>
                <c:pt idx="50">
                  <c:v>2.6463197078190572</c:v>
                </c:pt>
                <c:pt idx="51">
                  <c:v>2.6570954574023258</c:v>
                </c:pt>
                <c:pt idx="52">
                  <c:v>2.613955442299686</c:v>
                </c:pt>
                <c:pt idx="53">
                  <c:v>2.5770242726974737</c:v>
                </c:pt>
                <c:pt idx="54">
                  <c:v>2.5781302844034619</c:v>
                </c:pt>
                <c:pt idx="55">
                  <c:v>2.5571807197346867</c:v>
                </c:pt>
                <c:pt idx="56">
                  <c:v>2.7622570293725093</c:v>
                </c:pt>
                <c:pt idx="57">
                  <c:v>2.608293095651506</c:v>
                </c:pt>
                <c:pt idx="58">
                  <c:v>2.4885604914254342</c:v>
                </c:pt>
                <c:pt idx="59">
                  <c:v>2.4661513863131974</c:v>
                </c:pt>
                <c:pt idx="60">
                  <c:v>2.383608358205735</c:v>
                </c:pt>
                <c:pt idx="61">
                  <c:v>2.3379017397289132</c:v>
                </c:pt>
                <c:pt idx="62">
                  <c:v>2.2807017543859649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A4AF-4BDE-BDA9-5FABDBFC84E5}"/>
            </c:ext>
          </c:extLst>
        </c:ser>
        <c:ser>
          <c:idx val="9"/>
          <c:order val="8"/>
          <c:tx>
            <c:strRef>
              <c:f>aux!$A$19</c:f>
              <c:strCache>
                <c:ptCount val="1"/>
                <c:pt idx="0">
                  <c:v>1400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Lbl>
              <c:idx val="47"/>
              <c:layout>
                <c:manualLayout>
                  <c:x val="-9.0954478707782671E-2"/>
                  <c:y val="-0.1274658573596358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50C-4748-884C-6CF0F6E8C176}"/>
                </c:ext>
              </c:extLst>
            </c:dLbl>
            <c:dLbl>
              <c:idx val="50"/>
              <c:layout>
                <c:manualLayout>
                  <c:x val="-0.1254933307924985"/>
                  <c:y val="-0.1799206776734643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EC-42D9-843B-77B6B8974F7E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aux!$B$19:$BL$19</c:f>
              <c:numCache>
                <c:formatCode>0.0_)</c:formatCode>
                <c:ptCount val="63"/>
                <c:pt idx="44">
                  <c:v>3.8012874477343246</c:v>
                </c:pt>
                <c:pt idx="45">
                  <c:v>3.6425262279498547</c:v>
                </c:pt>
                <c:pt idx="46">
                  <c:v>3.3812816912147201</c:v>
                </c:pt>
                <c:pt idx="47">
                  <c:v>3.211321337335407</c:v>
                </c:pt>
                <c:pt idx="48">
                  <c:v>3.0985646732125178</c:v>
                </c:pt>
                <c:pt idx="49">
                  <c:v>2.9566468332981155</c:v>
                </c:pt>
                <c:pt idx="51">
                  <c:v>2.8614874156640435</c:v>
                </c:pt>
                <c:pt idx="52">
                  <c:v>2.8150289378612006</c:v>
                </c:pt>
                <c:pt idx="54">
                  <c:v>2.7764479985883437</c:v>
                </c:pt>
                <c:pt idx="55">
                  <c:v>2.7538869289450476</c:v>
                </c:pt>
                <c:pt idx="56">
                  <c:v>2.9747383393242406</c:v>
                </c:pt>
                <c:pt idx="57">
                  <c:v>2.8089310260862375</c:v>
                </c:pt>
                <c:pt idx="58">
                  <c:v>2.679988221535083</c:v>
                </c:pt>
                <c:pt idx="59">
                  <c:v>2.6558553391065205</c:v>
                </c:pt>
                <c:pt idx="60">
                  <c:v>2.566962847298484</c:v>
                </c:pt>
                <c:pt idx="61">
                  <c:v>2.5177403350926757</c:v>
                </c:pt>
                <c:pt idx="62">
                  <c:v>2.4561403508771931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A4AF-4BDE-BDA9-5FABDBFC84E5}"/>
            </c:ext>
          </c:extLst>
        </c:ser>
        <c:ser>
          <c:idx val="10"/>
          <c:order val="9"/>
          <c:tx>
            <c:strRef>
              <c:f>aux!$A$10</c:f>
              <c:strCache>
                <c:ptCount val="1"/>
                <c:pt idx="0">
                  <c:v>500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aux!$B$10:$BG$10</c:f>
              <c:numCache>
                <c:formatCode>0.0_)</c:formatCode>
                <c:ptCount val="58"/>
                <c:pt idx="0">
                  <c:v>3.3333333333333335</c:v>
                </c:pt>
                <c:pt idx="1">
                  <c:v>2.7891650824758565</c:v>
                </c:pt>
                <c:pt idx="2">
                  <c:v>2.7259238609042846</c:v>
                </c:pt>
                <c:pt idx="5">
                  <c:v>2.7072555045692934</c:v>
                </c:pt>
                <c:pt idx="6">
                  <c:v>2.6006098217903757</c:v>
                </c:pt>
                <c:pt idx="7">
                  <c:v>2.6058752173864996</c:v>
                </c:pt>
                <c:pt idx="8">
                  <c:v>2.6495190008752747</c:v>
                </c:pt>
                <c:pt idx="9">
                  <c:v>2.6400600013737385</c:v>
                </c:pt>
                <c:pt idx="10">
                  <c:v>2.5609722157387469</c:v>
                </c:pt>
                <c:pt idx="11">
                  <c:v>2.4248358934956986</c:v>
                </c:pt>
                <c:pt idx="12">
                  <c:v>2.3423745222641155</c:v>
                </c:pt>
                <c:pt idx="13">
                  <c:v>2.3283699937251123</c:v>
                </c:pt>
                <c:pt idx="14">
                  <c:v>2.2261788229349304</c:v>
                </c:pt>
                <c:pt idx="15">
                  <c:v>2.1108079285226622</c:v>
                </c:pt>
                <c:pt idx="16">
                  <c:v>2.004201376468143</c:v>
                </c:pt>
                <c:pt idx="17">
                  <c:v>1.9792309933380843</c:v>
                </c:pt>
                <c:pt idx="18">
                  <c:v>2.1984312874142216</c:v>
                </c:pt>
                <c:pt idx="19">
                  <c:v>2.3502990568283542</c:v>
                </c:pt>
                <c:pt idx="20">
                  <c:v>2.3917313697151164</c:v>
                </c:pt>
                <c:pt idx="21">
                  <c:v>2.3721629745737105</c:v>
                </c:pt>
                <c:pt idx="22">
                  <c:v>2.1929323530519063</c:v>
                </c:pt>
                <c:pt idx="23">
                  <c:v>2.0444114413662473</c:v>
                </c:pt>
                <c:pt idx="24">
                  <c:v>2.0573728903049675</c:v>
                </c:pt>
                <c:pt idx="25">
                  <c:v>2.0478979719689501</c:v>
                </c:pt>
                <c:pt idx="26">
                  <c:v>2.055338487237667</c:v>
                </c:pt>
                <c:pt idx="27">
                  <c:v>1.998783034519187</c:v>
                </c:pt>
                <c:pt idx="28">
                  <c:v>1.8650462624398738</c:v>
                </c:pt>
                <c:pt idx="29">
                  <c:v>1.8298911371208557</c:v>
                </c:pt>
                <c:pt idx="30">
                  <c:v>1.7181049171858087</c:v>
                </c:pt>
                <c:pt idx="31">
                  <c:v>1.7559884729296316</c:v>
                </c:pt>
                <c:pt idx="32">
                  <c:v>1.6838954822144945</c:v>
                </c:pt>
                <c:pt idx="33">
                  <c:v>1.6166276925299441</c:v>
                </c:pt>
                <c:pt idx="34">
                  <c:v>1.5617665991418033</c:v>
                </c:pt>
                <c:pt idx="35">
                  <c:v>1.6039059640546445</c:v>
                </c:pt>
                <c:pt idx="36">
                  <c:v>1.6435189820443137</c:v>
                </c:pt>
                <c:pt idx="37">
                  <c:v>1.7092253936839175</c:v>
                </c:pt>
                <c:pt idx="38">
                  <c:v>1.8531326601248448</c:v>
                </c:pt>
                <c:pt idx="39">
                  <c:v>1.8342376627036021</c:v>
                </c:pt>
                <c:pt idx="40">
                  <c:v>1.7510038992718755</c:v>
                </c:pt>
                <c:pt idx="41">
                  <c:v>1.6358717056554086</c:v>
                </c:pt>
                <c:pt idx="42">
                  <c:v>1.5676030616933176</c:v>
                </c:pt>
                <c:pt idx="43">
                  <c:v>1.4616700323880445</c:v>
                </c:pt>
                <c:pt idx="44">
                  <c:v>1.3576026599051159</c:v>
                </c:pt>
                <c:pt idx="45">
                  <c:v>1.3009022242678052</c:v>
                </c:pt>
                <c:pt idx="46">
                  <c:v>1.2076006040052571</c:v>
                </c:pt>
                <c:pt idx="47">
                  <c:v>1.1469004776197882</c:v>
                </c:pt>
                <c:pt idx="48">
                  <c:v>1.1066302404330421</c:v>
                </c:pt>
                <c:pt idx="49">
                  <c:v>1.0559452976064698</c:v>
                </c:pt>
                <c:pt idx="50">
                  <c:v>1.0178152722380989</c:v>
                </c:pt>
                <c:pt idx="51">
                  <c:v>1.0219597913085869</c:v>
                </c:pt>
                <c:pt idx="52">
                  <c:v>1.0053674778075716</c:v>
                </c:pt>
                <c:pt idx="53">
                  <c:v>0.99116318180672069</c:v>
                </c:pt>
                <c:pt idx="54">
                  <c:v>0.99158857092440844</c:v>
                </c:pt>
                <c:pt idx="55">
                  <c:v>0.98353104605180264</c:v>
                </c:pt>
                <c:pt idx="56">
                  <c:v>1.0624065497586574</c:v>
                </c:pt>
                <c:pt idx="57">
                  <c:v>1.0031896521736563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A4AF-4BDE-BDA9-5FABDBFC84E5}"/>
            </c:ext>
          </c:extLst>
        </c:ser>
        <c:ser>
          <c:idx val="11"/>
          <c:order val="10"/>
          <c:tx>
            <c:strRef>
              <c:f>aux!$A$20</c:f>
              <c:strCache>
                <c:ptCount val="1"/>
                <c:pt idx="0">
                  <c:v>1500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8"/>
              <c:layout>
                <c:manualLayout>
                  <c:x val="-5.8648987709135479E-2"/>
                  <c:y val="-6.47444828121826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218795888399407E-2"/>
                      <c:h val="3.427415275670207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B50C-4748-884C-6CF0F6E8C17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aux!$B$20:$BL$20</c:f>
              <c:numCache>
                <c:formatCode>0.0_)</c:formatCode>
                <c:ptCount val="63"/>
                <c:pt idx="44">
                  <c:v>4.072807979715348</c:v>
                </c:pt>
                <c:pt idx="45">
                  <c:v>3.9027066728034159</c:v>
                </c:pt>
                <c:pt idx="46">
                  <c:v>3.6228018120157714</c:v>
                </c:pt>
                <c:pt idx="47">
                  <c:v>3.4407014328593646</c:v>
                </c:pt>
                <c:pt idx="48">
                  <c:v>3.3198907212991262</c:v>
                </c:pt>
                <c:pt idx="49">
                  <c:v>3.1678358928194092</c:v>
                </c:pt>
                <c:pt idx="51">
                  <c:v>3.0658793739257608</c:v>
                </c:pt>
                <c:pt idx="52">
                  <c:v>3.0161024334227147</c:v>
                </c:pt>
                <c:pt idx="53">
                  <c:v>2.9734895454201622</c:v>
                </c:pt>
                <c:pt idx="54">
                  <c:v>2.9747657127732254</c:v>
                </c:pt>
                <c:pt idx="56">
                  <c:v>3.1872196492759719</c:v>
                </c:pt>
                <c:pt idx="57">
                  <c:v>3.0095689565209685</c:v>
                </c:pt>
                <c:pt idx="58">
                  <c:v>2.8714159516447317</c:v>
                </c:pt>
                <c:pt idx="59">
                  <c:v>2.8455592918998431</c:v>
                </c:pt>
                <c:pt idx="60">
                  <c:v>2.750317336391233</c:v>
                </c:pt>
                <c:pt idx="61">
                  <c:v>2.6975789304564386</c:v>
                </c:pt>
                <c:pt idx="62">
                  <c:v>2.6315789473684212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E7-4330-9CAC-B1BA078E653F}"/>
            </c:ext>
          </c:extLst>
        </c:ser>
        <c:ser>
          <c:idx val="12"/>
          <c:order val="11"/>
          <c:tx>
            <c:strRef>
              <c:f>aux!$A$21</c:f>
              <c:strCache>
                <c:ptCount val="1"/>
                <c:pt idx="0">
                  <c:v>1600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9"/>
              <c:layout>
                <c:manualLayout>
                  <c:x val="-3.9955947136563877E-2"/>
                  <c:y val="-3.034901365705618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50C-4748-884C-6CF0F6E8C17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aux!$B$21:$BL$21</c:f>
              <c:numCache>
                <c:formatCode>0.0_)</c:formatCode>
                <c:ptCount val="63"/>
                <c:pt idx="44">
                  <c:v>4.3443285116963715</c:v>
                </c:pt>
                <c:pt idx="45">
                  <c:v>4.1628871176569771</c:v>
                </c:pt>
                <c:pt idx="46">
                  <c:v>3.8643219328168232</c:v>
                </c:pt>
                <c:pt idx="47">
                  <c:v>3.6700815283833226</c:v>
                </c:pt>
                <c:pt idx="48">
                  <c:v>3.5412167693857346</c:v>
                </c:pt>
                <c:pt idx="49">
                  <c:v>3.3790249523407034</c:v>
                </c:pt>
                <c:pt idx="50">
                  <c:v>3.2570088711619167</c:v>
                </c:pt>
                <c:pt idx="51">
                  <c:v>3.2702713321874781</c:v>
                </c:pt>
                <c:pt idx="52">
                  <c:v>3.2171759289842292</c:v>
                </c:pt>
                <c:pt idx="53">
                  <c:v>3.1717221817815062</c:v>
                </c:pt>
                <c:pt idx="54">
                  <c:v>3.1730834269581072</c:v>
                </c:pt>
                <c:pt idx="55">
                  <c:v>3.1472993473657684</c:v>
                </c:pt>
                <c:pt idx="56">
                  <c:v>3.3997009592277037</c:v>
                </c:pt>
                <c:pt idx="57">
                  <c:v>3.2102068869556999</c:v>
                </c:pt>
                <c:pt idx="58">
                  <c:v>3.0628436817543809</c:v>
                </c:pt>
                <c:pt idx="59">
                  <c:v>3.0352632446931662</c:v>
                </c:pt>
                <c:pt idx="60">
                  <c:v>2.9336718254839815</c:v>
                </c:pt>
                <c:pt idx="61">
                  <c:v>2.877417525820201</c:v>
                </c:pt>
                <c:pt idx="62">
                  <c:v>2.807017543859649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E7-4330-9CAC-B1BA078E653F}"/>
            </c:ext>
          </c:extLst>
        </c:ser>
        <c:ser>
          <c:idx val="13"/>
          <c:order val="12"/>
          <c:tx>
            <c:strRef>
              <c:f>aux!$A$22</c:f>
              <c:strCache>
                <c:ptCount val="1"/>
                <c:pt idx="0">
                  <c:v>1700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58"/>
              <c:layout>
                <c:manualLayout>
                  <c:x val="-9.0807057708094857E-2"/>
                  <c:y val="-0.1012554614284747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61A-4A73-9FBF-C65EB0077B1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aux!$B$22:$BL$22</c:f>
              <c:numCache>
                <c:formatCode>0.0_)</c:formatCode>
                <c:ptCount val="63"/>
                <c:pt idx="44">
                  <c:v>4.615849043677394</c:v>
                </c:pt>
                <c:pt idx="45">
                  <c:v>4.4230675625105382</c:v>
                </c:pt>
                <c:pt idx="46">
                  <c:v>4.1058420536178746</c:v>
                </c:pt>
                <c:pt idx="47">
                  <c:v>3.8994616239072801</c:v>
                </c:pt>
                <c:pt idx="48">
                  <c:v>3.762542817472343</c:v>
                </c:pt>
                <c:pt idx="49">
                  <c:v>3.5902140118619972</c:v>
                </c:pt>
                <c:pt idx="51">
                  <c:v>3.4746632904491954</c:v>
                </c:pt>
                <c:pt idx="52">
                  <c:v>3.4182494245457433</c:v>
                </c:pt>
                <c:pt idx="53">
                  <c:v>3.3699548181428503</c:v>
                </c:pt>
                <c:pt idx="54">
                  <c:v>3.3714011411429885</c:v>
                </c:pt>
                <c:pt idx="55">
                  <c:v>3.3440055565761293</c:v>
                </c:pt>
                <c:pt idx="56">
                  <c:v>3.612182269179435</c:v>
                </c:pt>
                <c:pt idx="57">
                  <c:v>3.4108448173904309</c:v>
                </c:pt>
                <c:pt idx="58">
                  <c:v>3.2542714118640297</c:v>
                </c:pt>
                <c:pt idx="59">
                  <c:v>3.2249671974864893</c:v>
                </c:pt>
                <c:pt idx="60">
                  <c:v>3.1170263145767305</c:v>
                </c:pt>
                <c:pt idx="61">
                  <c:v>3.0572561211839635</c:v>
                </c:pt>
                <c:pt idx="62">
                  <c:v>2.9824561403508771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50C-4748-884C-6CF0F6E8C176}"/>
            </c:ext>
          </c:extLst>
        </c:ser>
        <c:ser>
          <c:idx val="14"/>
          <c:order val="13"/>
          <c:tx>
            <c:strRef>
              <c:f>aux!$A$23</c:f>
              <c:strCache>
                <c:ptCount val="1"/>
                <c:pt idx="0">
                  <c:v>1800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61"/>
              <c:layout>
                <c:manualLayout>
                  <c:x val="-0.10132262652190513"/>
                  <c:y val="-0.11003086677898191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61A-4A73-9FBF-C65EB0077B1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aux!$B$23:$BL$23</c:f>
              <c:numCache>
                <c:formatCode>0.0_)</c:formatCode>
                <c:ptCount val="63"/>
                <c:pt idx="44">
                  <c:v>4.8873695756584175</c:v>
                </c:pt>
                <c:pt idx="45">
                  <c:v>4.6832480073640985</c:v>
                </c:pt>
                <c:pt idx="46">
                  <c:v>4.3473621744189259</c:v>
                </c:pt>
                <c:pt idx="47">
                  <c:v>4.1288417194312377</c:v>
                </c:pt>
                <c:pt idx="48">
                  <c:v>3.9838688655589514</c:v>
                </c:pt>
                <c:pt idx="49">
                  <c:v>3.8014030713832914</c:v>
                </c:pt>
                <c:pt idx="51">
                  <c:v>3.6790552487109127</c:v>
                </c:pt>
                <c:pt idx="52">
                  <c:v>3.6193229201072579</c:v>
                </c:pt>
                <c:pt idx="53">
                  <c:v>3.5681874545041947</c:v>
                </c:pt>
                <c:pt idx="54">
                  <c:v>3.5697188553278703</c:v>
                </c:pt>
                <c:pt idx="55">
                  <c:v>3.5407117657864897</c:v>
                </c:pt>
                <c:pt idx="56">
                  <c:v>3.8246635791311663</c:v>
                </c:pt>
                <c:pt idx="57">
                  <c:v>3.6114827478251623</c:v>
                </c:pt>
                <c:pt idx="58">
                  <c:v>3.4456991419736784</c:v>
                </c:pt>
                <c:pt idx="59">
                  <c:v>3.4146711502798119</c:v>
                </c:pt>
                <c:pt idx="60">
                  <c:v>3.3003808036694795</c:v>
                </c:pt>
                <c:pt idx="61">
                  <c:v>3.237094716547726</c:v>
                </c:pt>
                <c:pt idx="62">
                  <c:v>3.1578947368421053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50C-4748-884C-6CF0F6E8C176}"/>
            </c:ext>
          </c:extLst>
        </c:ser>
        <c:ser>
          <c:idx val="15"/>
          <c:order val="14"/>
          <c:tx>
            <c:strRef>
              <c:f>aux!$A$24</c:f>
              <c:strCache>
                <c:ptCount val="1"/>
                <c:pt idx="0">
                  <c:v>1900 </c:v>
                </c:pt>
              </c:strCache>
            </c:strRef>
          </c:tx>
          <c:dPt>
            <c:idx val="60"/>
            <c:marker>
              <c:symbol val="none"/>
            </c:marker>
            <c:bubble3D val="0"/>
            <c:spPr>
              <a:ln w="19050"/>
            </c:spPr>
            <c:extLst>
              <c:ext xmlns:c16="http://schemas.microsoft.com/office/drawing/2014/chart" uri="{C3380CC4-5D6E-409C-BE32-E72D297353CC}">
                <c16:uniqueId val="{00000004-F61D-4C66-B911-02C1FEFC28CC}"/>
              </c:ext>
            </c:extLst>
          </c:dPt>
          <c:dPt>
            <c:idx val="61"/>
            <c:marker>
              <c:symbol val="none"/>
            </c:marker>
            <c:bubble3D val="0"/>
            <c:spPr>
              <a:ln w="19050"/>
            </c:spPr>
            <c:extLst>
              <c:ext xmlns:c16="http://schemas.microsoft.com/office/drawing/2014/chart" uri="{C3380CC4-5D6E-409C-BE32-E72D297353CC}">
                <c16:uniqueId val="{00000002-F61D-4C66-B911-02C1FEFC28CC}"/>
              </c:ext>
            </c:extLst>
          </c:dPt>
          <c:dPt>
            <c:idx val="62"/>
            <c:marker>
              <c:symbol val="none"/>
            </c:marker>
            <c:bubble3D val="0"/>
            <c:spPr>
              <a:ln w="19050"/>
            </c:spPr>
            <c:extLst>
              <c:ext xmlns:c16="http://schemas.microsoft.com/office/drawing/2014/chart" uri="{C3380CC4-5D6E-409C-BE32-E72D297353CC}">
                <c16:uniqueId val="{00000003-F61D-4C66-B911-02C1FEFC28CC}"/>
              </c:ext>
            </c:extLst>
          </c:dPt>
          <c:dLbls>
            <c:dLbl>
              <c:idx val="60"/>
              <c:layout>
                <c:manualLayout>
                  <c:x val="-7.7444933920704839E-2"/>
                  <c:y val="-6.8791097622660641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61D-4C66-B911-02C1FEFC28CC}"/>
                </c:ext>
              </c:extLst>
            </c:dLbl>
            <c:dLbl>
              <c:idx val="6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61D-4C66-B911-02C1FEFC28CC}"/>
                </c:ext>
              </c:extLst>
            </c:dLbl>
            <c:dLbl>
              <c:idx val="62"/>
              <c:layout>
                <c:manualLayout>
                  <c:x val="-6.4229074889867954E-2"/>
                  <c:y val="-5.4628224582701099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61D-4C66-B911-02C1FEFC28CC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aux!$B$24:$BL$24</c:f>
              <c:numCache>
                <c:formatCode>0.0_)</c:formatCode>
                <c:ptCount val="63"/>
                <c:pt idx="44">
                  <c:v>5.1588901076394409</c:v>
                </c:pt>
                <c:pt idx="45">
                  <c:v>4.9434284522176597</c:v>
                </c:pt>
                <c:pt idx="46">
                  <c:v>4.5888822952199773</c:v>
                </c:pt>
                <c:pt idx="47">
                  <c:v>4.3582218149551952</c:v>
                </c:pt>
                <c:pt idx="48">
                  <c:v>4.2051949136455598</c:v>
                </c:pt>
                <c:pt idx="49">
                  <c:v>4.0125921309045856</c:v>
                </c:pt>
                <c:pt idx="51">
                  <c:v>3.88344720697263</c:v>
                </c:pt>
                <c:pt idx="52">
                  <c:v>3.820396415668772</c:v>
                </c:pt>
                <c:pt idx="53">
                  <c:v>3.7664200908655388</c:v>
                </c:pt>
                <c:pt idx="54">
                  <c:v>3.768036569512752</c:v>
                </c:pt>
                <c:pt idx="55">
                  <c:v>3.7374179749968501</c:v>
                </c:pt>
                <c:pt idx="56">
                  <c:v>4.0371448890828976</c:v>
                </c:pt>
                <c:pt idx="57">
                  <c:v>3.8121206782598938</c:v>
                </c:pt>
                <c:pt idx="58">
                  <c:v>3.6371268720833272</c:v>
                </c:pt>
                <c:pt idx="59">
                  <c:v>3.604375103073135</c:v>
                </c:pt>
                <c:pt idx="60">
                  <c:v>3.483735292762228</c:v>
                </c:pt>
                <c:pt idx="61">
                  <c:v>3.4169333119114889</c:v>
                </c:pt>
                <c:pt idx="62">
                  <c:v>3.3333333333333335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1D-4C66-B911-02C1FEFC28CC}"/>
            </c:ext>
          </c:extLst>
        </c:ser>
        <c:ser>
          <c:idx val="0"/>
          <c:order val="15"/>
          <c:tx>
            <c:v>Sendero</c:v>
          </c:tx>
          <c:spPr>
            <a:ln w="34925">
              <a:solidFill>
                <a:schemeClr val="tx2"/>
              </a:solidFill>
            </a:ln>
          </c:spPr>
          <c:marker>
            <c:symbol val="diamond"/>
            <c:size val="8"/>
          </c:marker>
          <c:dLbls>
            <c:dLbl>
              <c:idx val="0"/>
              <c:layout>
                <c:manualLayout>
                  <c:x val="-7.1582896851549949E-2"/>
                  <c:y val="9.2793742208627419E-2"/>
                </c:manualLayout>
              </c:layout>
              <c:tx>
                <c:rich>
                  <a:bodyPr/>
                  <a:lstStyle/>
                  <a:p>
                    <a:fld id="{7D340166-91F6-43EF-BEB6-4A51DAA2BE7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4AF-4BDE-BDA9-5FABDBFC84E5}"/>
                </c:ext>
              </c:extLst>
            </c:dLbl>
            <c:dLbl>
              <c:idx val="1"/>
              <c:layout>
                <c:manualLayout>
                  <c:x val="-8.1784198781319734E-2"/>
                  <c:y val="0.12873908212156332"/>
                </c:manualLayout>
              </c:layout>
              <c:tx>
                <c:rich>
                  <a:bodyPr/>
                  <a:lstStyle/>
                  <a:p>
                    <a:fld id="{334BA23C-F6B1-4543-8F74-DEF930F25E0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4AF-4BDE-BDA9-5FABDBFC84E5}"/>
                </c:ext>
              </c:extLst>
            </c:dLbl>
            <c:dLbl>
              <c:idx val="2"/>
              <c:layout>
                <c:manualLayout>
                  <c:x val="-3.1368991871610817E-2"/>
                  <c:y val="2.9968416315183669E-2"/>
                </c:manualLayout>
              </c:layout>
              <c:tx>
                <c:rich>
                  <a:bodyPr/>
                  <a:lstStyle/>
                  <a:p>
                    <a:fld id="{83D2E03E-5C3A-4186-AAE4-1C0525CF57D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4AF-4BDE-BDA9-5FABDBFC84E5}"/>
                </c:ext>
              </c:extLst>
            </c:dLbl>
            <c:dLbl>
              <c:idx val="3"/>
              <c:layout>
                <c:manualLayout>
                  <c:x val="-4.3964602120028784E-3"/>
                  <c:y val="-1.6711798941268136E-2"/>
                </c:manualLayout>
              </c:layout>
              <c:tx>
                <c:rich>
                  <a:bodyPr/>
                  <a:lstStyle/>
                  <a:p>
                    <a:fld id="{54A97F69-1AE9-4E8C-AF40-ABB10780325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4AF-4BDE-BDA9-5FABDBFC84E5}"/>
                </c:ext>
              </c:extLst>
            </c:dLbl>
            <c:dLbl>
              <c:idx val="4"/>
              <c:layout>
                <c:manualLayout>
                  <c:x val="-1.6916299559471364E-2"/>
                  <c:y val="-2.5067648031097782E-2"/>
                </c:manualLayout>
              </c:layout>
              <c:tx>
                <c:rich>
                  <a:bodyPr/>
                  <a:lstStyle/>
                  <a:p>
                    <a:fld id="{8FD02D5E-A455-4B95-8E96-A3C9126A6BC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4AF-4BDE-BDA9-5FABDBFC84E5}"/>
                </c:ext>
              </c:extLst>
            </c:dLbl>
            <c:dLbl>
              <c:idx val="5"/>
              <c:layout>
                <c:manualLayout>
                  <c:x val="-7.8718882606634524E-2"/>
                  <c:y val="-8.6080635975131478E-2"/>
                </c:manualLayout>
              </c:layout>
              <c:tx>
                <c:rich>
                  <a:bodyPr/>
                  <a:lstStyle/>
                  <a:p>
                    <a:fld id="{FC5DD752-9315-414C-B3C1-5FCA8F9732D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4AF-4BDE-BDA9-5FABDBFC84E5}"/>
                </c:ext>
              </c:extLst>
            </c:dLbl>
            <c:dLbl>
              <c:idx val="6"/>
              <c:layout>
                <c:manualLayout>
                  <c:x val="-5.1050331263658121E-2"/>
                  <c:y val="-3.5723417729081282E-2"/>
                </c:manualLayout>
              </c:layout>
              <c:tx>
                <c:rich>
                  <a:bodyPr/>
                  <a:lstStyle/>
                  <a:p>
                    <a:fld id="{17F5C42F-6AFD-4E08-A364-68252AE553F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A4AF-4BDE-BDA9-5FABDBFC84E5}"/>
                </c:ext>
              </c:extLst>
            </c:dLbl>
            <c:dLbl>
              <c:idx val="7"/>
              <c:layout>
                <c:manualLayout>
                  <c:x val="-5.7645512469179948E-2"/>
                  <c:y val="-1.4622824073609552E-2"/>
                </c:manualLayout>
              </c:layout>
              <c:tx>
                <c:rich>
                  <a:bodyPr/>
                  <a:lstStyle/>
                  <a:p>
                    <a:fld id="{8C2F38E5-7B31-4333-AB08-08B35598635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A4AF-4BDE-BDA9-5FABDBFC84E5}"/>
                </c:ext>
              </c:extLst>
            </c:dLbl>
            <c:dLbl>
              <c:idx val="8"/>
              <c:layout>
                <c:manualLayout>
                  <c:x val="-6.4472314040612905E-2"/>
                  <c:y val="2.0889748676583544E-3"/>
                </c:manualLayout>
              </c:layout>
              <c:tx>
                <c:rich>
                  <a:bodyPr/>
                  <a:lstStyle/>
                  <a:p>
                    <a:fld id="{35EE22FE-3EE9-4DC0-94E7-EAB57CDADC7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A4AF-4BDE-BDA9-5FABDBFC84E5}"/>
                </c:ext>
              </c:extLst>
            </c:dLbl>
            <c:dLbl>
              <c:idx val="9"/>
              <c:layout>
                <c:manualLayout>
                  <c:x val="-7.7378912437707406E-2"/>
                  <c:y val="3.9887684752607747E-2"/>
                </c:manualLayout>
              </c:layout>
              <c:tx>
                <c:rich>
                  <a:bodyPr/>
                  <a:lstStyle/>
                  <a:p>
                    <a:fld id="{74653B3D-1418-4181-AC85-61B99AE109A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A4AF-4BDE-BDA9-5FABDBFC84E5}"/>
                </c:ext>
              </c:extLst>
            </c:dLbl>
            <c:dLbl>
              <c:idx val="10"/>
              <c:layout>
                <c:manualLayout>
                  <c:x val="-3.5133223731648983E-2"/>
                  <c:y val="3.5149687079556319E-2"/>
                </c:manualLayout>
              </c:layout>
              <c:tx>
                <c:rich>
                  <a:bodyPr/>
                  <a:lstStyle/>
                  <a:p>
                    <a:fld id="{0F512257-DC11-4332-8E36-DF53CB865BC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A4AF-4BDE-BDA9-5FABDBFC84E5}"/>
                </c:ext>
              </c:extLst>
            </c:dLbl>
            <c:dLbl>
              <c:idx val="11"/>
              <c:layout>
                <c:manualLayout>
                  <c:x val="5.2608808514320324E-3"/>
                  <c:y val="3.6875679338550106E-2"/>
                </c:manualLayout>
              </c:layout>
              <c:tx>
                <c:rich>
                  <a:bodyPr/>
                  <a:lstStyle/>
                  <a:p>
                    <a:fld id="{0A9026FE-46AE-4E9B-AF68-6F5863A1B69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A4AF-4BDE-BDA9-5FABDBFC84E5}"/>
                </c:ext>
              </c:extLst>
            </c:dLbl>
            <c:dLbl>
              <c:idx val="12"/>
              <c:layout>
                <c:manualLayout>
                  <c:x val="-4.5254200053187719E-3"/>
                  <c:y val="8.2832893232807209E-3"/>
                </c:manualLayout>
              </c:layout>
              <c:tx>
                <c:rich>
                  <a:bodyPr/>
                  <a:lstStyle/>
                  <a:p>
                    <a:fld id="{48B5035B-AA0C-4BA8-8507-CFFC49E6089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A4AF-4BDE-BDA9-5FABDBFC84E5}"/>
                </c:ext>
              </c:extLst>
            </c:dLbl>
            <c:dLbl>
              <c:idx val="13"/>
              <c:layout>
                <c:manualLayout>
                  <c:x val="-6.1741593412039726E-2"/>
                  <c:y val="-1.4622824073609552E-2"/>
                </c:manualLayout>
              </c:layout>
              <c:tx>
                <c:rich>
                  <a:bodyPr/>
                  <a:lstStyle/>
                  <a:p>
                    <a:fld id="{3CE1DC07-EC28-49ED-B334-76EDF39363B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A4AF-4BDE-BDA9-5FABDBFC84E5}"/>
                </c:ext>
              </c:extLst>
            </c:dLbl>
            <c:dLbl>
              <c:idx val="14"/>
              <c:layout>
                <c:manualLayout>
                  <c:x val="-1.3554613365636988E-2"/>
                  <c:y val="-1.7002238344114441E-2"/>
                </c:manualLayout>
              </c:layout>
              <c:tx>
                <c:rich>
                  <a:bodyPr/>
                  <a:lstStyle/>
                  <a:p>
                    <a:fld id="{6AD29C17-636F-4308-B098-B8EBE8A5138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A4AF-4BDE-BDA9-5FABDBFC84E5}"/>
                </c:ext>
              </c:extLst>
            </c:dLbl>
            <c:dLbl>
              <c:idx val="15"/>
              <c:layout>
                <c:manualLayout>
                  <c:x val="-1.0524415217328604E-2"/>
                  <c:y val="-1.9018621536941251E-2"/>
                </c:manualLayout>
              </c:layout>
              <c:tx>
                <c:rich>
                  <a:bodyPr/>
                  <a:lstStyle/>
                  <a:p>
                    <a:fld id="{C4AC1BB2-E66C-4BB2-9823-1048EABC587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A4AF-4BDE-BDA9-5FABDBFC84E5}"/>
                </c:ext>
              </c:extLst>
            </c:dLbl>
            <c:dLbl>
              <c:idx val="16"/>
              <c:layout>
                <c:manualLayout>
                  <c:x val="-8.4925411548626064E-3"/>
                  <c:y val="-1.8800773808926644E-2"/>
                </c:manualLayout>
              </c:layout>
              <c:tx>
                <c:rich>
                  <a:bodyPr/>
                  <a:lstStyle/>
                  <a:p>
                    <a:fld id="{78E3A552-5BDD-481F-820A-0A5CAA2A804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A4AF-4BDE-BDA9-5FABDBFC84E5}"/>
                </c:ext>
              </c:extLst>
            </c:dLbl>
            <c:dLbl>
              <c:idx val="17"/>
              <c:layout>
                <c:manualLayout>
                  <c:x val="-3.8630325055521907E-2"/>
                  <c:y val="2.1035004729768134E-2"/>
                </c:manualLayout>
              </c:layout>
              <c:tx>
                <c:rich>
                  <a:bodyPr/>
                  <a:lstStyle/>
                  <a:p>
                    <a:fld id="{AB5DB9C9-A6EB-41D6-8C4B-02E82450775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A4AF-4BDE-BDA9-5FABDBFC84E5}"/>
                </c:ext>
              </c:extLst>
            </c:dLbl>
            <c:dLbl>
              <c:idx val="18"/>
              <c:layout>
                <c:manualLayout>
                  <c:x val="-1.8748925615067347E-2"/>
                  <c:y val="2.3051387922595017E-2"/>
                </c:manualLayout>
              </c:layout>
              <c:tx>
                <c:rich>
                  <a:bodyPr/>
                  <a:lstStyle/>
                  <a:p>
                    <a:fld id="{2FDC3D4D-66DF-4560-88A0-B62EA5597F2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A4AF-4BDE-BDA9-5FABDBFC84E5}"/>
                </c:ext>
              </c:extLst>
            </c:dLbl>
            <c:dLbl>
              <c:idx val="19"/>
              <c:layout>
                <c:manualLayout>
                  <c:x val="-8.4925411548626064E-3"/>
                  <c:y val="2.0889748676584312E-3"/>
                </c:manualLayout>
              </c:layout>
              <c:tx>
                <c:rich>
                  <a:bodyPr/>
                  <a:lstStyle/>
                  <a:p>
                    <a:fld id="{764B2469-A0BB-461F-8CAB-5819626B7F1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A4AF-4BDE-BDA9-5FABDBFC84E5}"/>
                </c:ext>
              </c:extLst>
            </c:dLbl>
            <c:dLbl>
              <c:idx val="20"/>
              <c:layout>
                <c:manualLayout>
                  <c:x val="-6.3106953726326312E-2"/>
                  <c:y val="-2.0889748676585075E-3"/>
                </c:manualLayout>
              </c:layout>
              <c:tx>
                <c:rich>
                  <a:bodyPr/>
                  <a:lstStyle/>
                  <a:p>
                    <a:fld id="{2593F237-8241-4729-9C4B-D0AE96CA98C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A4AF-4BDE-BDA9-5FABDBFC84E5}"/>
                </c:ext>
              </c:extLst>
            </c:dLbl>
            <c:dLbl>
              <c:idx val="21"/>
              <c:layout>
                <c:manualLayout>
                  <c:x val="-6.8568394983472794E-2"/>
                  <c:y val="0"/>
                </c:manualLayout>
              </c:layout>
              <c:tx>
                <c:rich>
                  <a:bodyPr/>
                  <a:lstStyle/>
                  <a:p>
                    <a:fld id="{1DADE0A3-F67F-4CE0-ABF6-9F3DF2818A5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A4AF-4BDE-BDA9-5FABDBFC84E5}"/>
                </c:ext>
              </c:extLst>
            </c:dLbl>
            <c:dLbl>
              <c:idx val="22"/>
              <c:layout>
                <c:manualLayout>
                  <c:x val="5.8924172939919901E-3"/>
                  <c:y val="0.12207183849373945"/>
                </c:manualLayout>
              </c:layout>
              <c:tx>
                <c:rich>
                  <a:bodyPr/>
                  <a:lstStyle/>
                  <a:p>
                    <a:fld id="{5DF88616-8026-4E42-AF4F-3DC71FD1836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A4AF-4BDE-BDA9-5FABDBFC84E5}"/>
                </c:ext>
              </c:extLst>
            </c:dLbl>
            <c:dLbl>
              <c:idx val="23"/>
              <c:layout>
                <c:manualLayout>
                  <c:x val="3.0169305759856942E-2"/>
                  <c:y val="0.10723125819453366"/>
                </c:manualLayout>
              </c:layout>
              <c:tx>
                <c:rich>
                  <a:bodyPr/>
                  <a:lstStyle/>
                  <a:p>
                    <a:fld id="{5BBB58D3-5D8B-4065-B350-80D0324EC69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A4AF-4BDE-BDA9-5FABDBFC84E5}"/>
                </c:ext>
              </c:extLst>
            </c:dLbl>
            <c:dLbl>
              <c:idx val="24"/>
              <c:layout>
                <c:manualLayout>
                  <c:x val="2.9135934931210413E-2"/>
                  <c:y val="6.3217582353376392E-2"/>
                </c:manualLayout>
              </c:layout>
              <c:tx>
                <c:rich>
                  <a:bodyPr/>
                  <a:lstStyle/>
                  <a:p>
                    <a:fld id="{53A21597-A188-453A-BF80-18453FAE418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A4AF-4BDE-BDA9-5FABDBFC84E5}"/>
                </c:ext>
              </c:extLst>
            </c:dLbl>
            <c:dLbl>
              <c:idx val="25"/>
              <c:layout>
                <c:manualLayout>
                  <c:x val="-4.1660514426568387E-2"/>
                  <c:y val="-1.4535125482795572E-2"/>
                </c:manualLayout>
              </c:layout>
              <c:tx>
                <c:rich>
                  <a:bodyPr/>
                  <a:lstStyle/>
                  <a:p>
                    <a:fld id="{8E87FEF1-3DCB-4542-A23B-7270A323ED6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A4AF-4BDE-BDA9-5FABDBFC84E5}"/>
                </c:ext>
              </c:extLst>
            </c:dLbl>
            <c:dLbl>
              <c:idx val="26"/>
              <c:layout>
                <c:manualLayout>
                  <c:x val="-4.3962008516860293E-3"/>
                  <c:y val="-2.0186914937109054E-2"/>
                </c:manualLayout>
              </c:layout>
              <c:tx>
                <c:rich>
                  <a:bodyPr/>
                  <a:lstStyle/>
                  <a:p>
                    <a:fld id="{BF45077F-B2B3-4652-8896-329AF9C9458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A4AF-4BDE-BDA9-5FABDBFC84E5}"/>
                </c:ext>
              </c:extLst>
            </c:dLbl>
            <c:dLbl>
              <c:idx val="27"/>
              <c:layout>
                <c:manualLayout>
                  <c:x val="-7.6483516483517554E-3"/>
                  <c:y val="-2.6212981506749486E-2"/>
                </c:manualLayout>
              </c:layout>
              <c:tx>
                <c:rich>
                  <a:bodyPr/>
                  <a:lstStyle/>
                  <a:p>
                    <a:fld id="{5F4A2E47-5B1A-44D6-A30A-00EF9960526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6322344322344321E-2"/>
                      <c:h val="4.6689432215071561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7B61-4675-99E5-ED69A4A6EF91}"/>
                </c:ext>
              </c:extLst>
            </c:dLbl>
            <c:dLbl>
              <c:idx val="28"/>
              <c:layout>
                <c:manualLayout>
                  <c:x val="-8.4950919910901142E-3"/>
                  <c:y val="-4.1830068803875766E-3"/>
                </c:manualLayout>
              </c:layout>
              <c:tx>
                <c:rich>
                  <a:bodyPr/>
                  <a:lstStyle/>
                  <a:p>
                    <a:fld id="{8BF85C18-5096-4E03-9BB6-2FAF6D822D5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BA7-4AC6-8B88-C3C4F2211E25}"/>
                </c:ext>
              </c:extLst>
            </c:dLbl>
            <c:dLbl>
              <c:idx val="29"/>
              <c:layout>
                <c:manualLayout>
                  <c:x val="-7.9649427081526808E-2"/>
                  <c:y val="-1.7016715854372529E-2"/>
                </c:manualLayout>
              </c:layout>
              <c:tx>
                <c:rich>
                  <a:bodyPr/>
                  <a:lstStyle/>
                  <a:p>
                    <a:fld id="{E2363568-568F-4090-BD13-9757E973093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4104316255622226E-2"/>
                      <c:h val="3.1573170197427898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B50C-4748-884C-6CF0F6E8C176}"/>
                </c:ext>
              </c:extLst>
            </c:dLbl>
            <c:dLbl>
              <c:idx val="30"/>
              <c:layout>
                <c:manualLayout>
                  <c:x val="-3.5374449339207047E-2"/>
                  <c:y val="-2.2255943348507841E-2"/>
                </c:manualLayout>
              </c:layout>
              <c:tx>
                <c:rich>
                  <a:bodyPr/>
                  <a:lstStyle/>
                  <a:p>
                    <a:fld id="{4483E76B-EB48-4512-A150-C66BF74E626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E76-4B30-A092-FA5BAF7592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Myriad Pro" panose="020B0503030403020204" pitchFamily="34" charset="0"/>
                  </a:defRPr>
                </a:pPr>
                <a:endParaRPr lang="es-UY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aux!$AG$4:$BK$4</c:f>
              <c:numCache>
                <c:formatCode>0.0</c:formatCode>
                <c:ptCount val="31"/>
                <c:pt idx="0">
                  <c:v>284.73991014634453</c:v>
                </c:pt>
                <c:pt idx="1">
                  <c:v>296.93054306580177</c:v>
                </c:pt>
                <c:pt idx="2">
                  <c:v>309.28580668906159</c:v>
                </c:pt>
                <c:pt idx="3">
                  <c:v>320.15027102945595</c:v>
                </c:pt>
                <c:pt idx="4">
                  <c:v>311.73897423263475</c:v>
                </c:pt>
                <c:pt idx="5">
                  <c:v>304.22526631123429</c:v>
                </c:pt>
                <c:pt idx="6">
                  <c:v>292.53017293543888</c:v>
                </c:pt>
                <c:pt idx="7">
                  <c:v>269.81338722200019</c:v>
                </c:pt>
                <c:pt idx="8">
                  <c:v>272.59281071735137</c:v>
                </c:pt>
                <c:pt idx="9">
                  <c:v>285.55047776188064</c:v>
                </c:pt>
                <c:pt idx="10">
                  <c:v>305.64744061006667</c:v>
                </c:pt>
                <c:pt idx="11">
                  <c:v>318.95829513110436</c:v>
                </c:pt>
                <c:pt idx="12">
                  <c:v>342.07446887524333</c:v>
                </c:pt>
                <c:pt idx="13">
                  <c:v>368.29627310463979</c:v>
                </c:pt>
                <c:pt idx="14">
                  <c:v>384.34863948473765</c:v>
                </c:pt>
                <c:pt idx="15">
                  <c:v>414.04417846566702</c:v>
                </c:pt>
                <c:pt idx="16">
                  <c:v>435.95761773303246</c:v>
                </c:pt>
                <c:pt idx="17">
                  <c:v>451.82210076271008</c:v>
                </c:pt>
                <c:pt idx="18">
                  <c:v>473.5093769851137</c:v>
                </c:pt>
                <c:pt idx="19">
                  <c:v>491.2482781875907</c:v>
                </c:pt>
                <c:pt idx="20">
                  <c:v>489.25603947662751</c:v>
                </c:pt>
                <c:pt idx="21">
                  <c:v>497.33058909997936</c:v>
                </c:pt>
                <c:pt idx="22">
                  <c:v>504.45780188140731</c:v>
                </c:pt>
                <c:pt idx="23">
                  <c:v>504.24139069480702</c:v>
                </c:pt>
                <c:pt idx="24">
                  <c:v>508.37236100187624</c:v>
                </c:pt>
                <c:pt idx="25">
                  <c:v>470.62962866106483</c:v>
                </c:pt>
                <c:pt idx="26">
                  <c:v>498.41024467968492</c:v>
                </c:pt>
                <c:pt idx="27">
                  <c:v>522.39035558077467</c:v>
                </c:pt>
                <c:pt idx="28">
                  <c:v>527.13714462738255</c:v>
                </c:pt>
                <c:pt idx="29">
                  <c:v>545.39160996170403</c:v>
                </c:pt>
                <c:pt idx="30">
                  <c:v>556.05416511249052</c:v>
                </c:pt>
              </c:numCache>
            </c:numRef>
          </c:xVal>
          <c:yVal>
            <c:numRef>
              <c:f>aux!$AG$3:$BK$3</c:f>
              <c:numCache>
                <c:formatCode>0.00</c:formatCode>
                <c:ptCount val="31"/>
                <c:pt idx="0">
                  <c:v>2.469589666134953</c:v>
                </c:pt>
                <c:pt idx="1">
                  <c:v>2.4806193891335595</c:v>
                </c:pt>
                <c:pt idx="2">
                  <c:v>2.4881564764423389</c:v>
                </c:pt>
                <c:pt idx="3">
                  <c:v>2.4703692627394953</c:v>
                </c:pt>
                <c:pt idx="4">
                  <c:v>2.5742392240000553</c:v>
                </c:pt>
                <c:pt idx="5">
                  <c:v>2.4803278268234159</c:v>
                </c:pt>
                <c:pt idx="6">
                  <c:v>2.4876270368356685</c:v>
                </c:pt>
                <c:pt idx="7">
                  <c:v>2.5161181696373132</c:v>
                </c:pt>
                <c:pt idx="8">
                  <c:v>2.4735623145979906</c:v>
                </c:pt>
                <c:pt idx="9">
                  <c:v>2.4691261738924601</c:v>
                </c:pt>
                <c:pt idx="10">
                  <c:v>2.3498038278801188</c:v>
                </c:pt>
                <c:pt idx="11">
                  <c:v>2.3899608948304452</c:v>
                </c:pt>
                <c:pt idx="12">
                  <c:v>2.4278527086486696</c:v>
                </c:pt>
                <c:pt idx="13">
                  <c:v>2.6466118828893688</c:v>
                </c:pt>
                <c:pt idx="14">
                  <c:v>2.6313162577642584</c:v>
                </c:pt>
                <c:pt idx="15">
                  <c:v>2.5558410831534415</c:v>
                </c:pt>
                <c:pt idx="16">
                  <c:v>2.4923296659908498</c:v>
                </c:pt>
                <c:pt idx="17">
                  <c:v>2.4113371398515606</c:v>
                </c:pt>
                <c:pt idx="18">
                  <c:v>2.4302461535316287</c:v>
                </c:pt>
                <c:pt idx="19">
                  <c:v>2.4622585370280148</c:v>
                </c:pt>
                <c:pt idx="20">
                  <c:v>2.6393984272056854</c:v>
                </c:pt>
                <c:pt idx="21">
                  <c:v>2.7196225129359033</c:v>
                </c:pt>
                <c:pt idx="22">
                  <c:v>2.7038837877899353</c:v>
                </c:pt>
                <c:pt idx="23">
                  <c:v>2.7244519822092634</c:v>
                </c:pt>
                <c:pt idx="24">
                  <c:v>2.7011866204038055</c:v>
                </c:pt>
                <c:pt idx="25">
                  <c:v>2.8646166055273521</c:v>
                </c:pt>
                <c:pt idx="26">
                  <c:v>2.8364339932047509</c:v>
                </c:pt>
                <c:pt idx="27">
                  <c:v>2.7283182429697304</c:v>
                </c:pt>
                <c:pt idx="28">
                  <c:v>2.9907508539851118</c:v>
                </c:pt>
                <c:pt idx="29">
                  <c:v>3.2644240914990008</c:v>
                </c:pt>
                <c:pt idx="30">
                  <c:v>3.2873041080213437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aux!$AG$2:$BK$2</c15:f>
                <c15:dlblRangeCache>
                  <c:ptCount val="31"/>
                  <c:pt idx="0">
                    <c:v>1995</c:v>
                  </c:pt>
                  <c:pt idx="1">
                    <c:v>1996</c:v>
                  </c:pt>
                  <c:pt idx="2">
                    <c:v>1997</c:v>
                  </c:pt>
                  <c:pt idx="3">
                    <c:v>1998</c:v>
                  </c:pt>
                  <c:pt idx="4">
                    <c:v>1999</c:v>
                  </c:pt>
                  <c:pt idx="5">
                    <c:v>2000</c:v>
                  </c:pt>
                  <c:pt idx="6">
                    <c:v>2001</c:v>
                  </c:pt>
                  <c:pt idx="7">
                    <c:v>2002</c:v>
                  </c:pt>
                  <c:pt idx="8">
                    <c:v>2003</c:v>
                  </c:pt>
                  <c:pt idx="9">
                    <c:v>2004</c:v>
                  </c:pt>
                  <c:pt idx="10">
                    <c:v>2005</c:v>
                  </c:pt>
                  <c:pt idx="11">
                    <c:v>2006</c:v>
                  </c:pt>
                  <c:pt idx="12">
                    <c:v>2007</c:v>
                  </c:pt>
                  <c:pt idx="13">
                    <c:v>2008</c:v>
                  </c:pt>
                  <c:pt idx="14">
                    <c:v>2009</c:v>
                  </c:pt>
                  <c:pt idx="15">
                    <c:v>2010</c:v>
                  </c:pt>
                  <c:pt idx="16">
                    <c:v>2011</c:v>
                  </c:pt>
                  <c:pt idx="17">
                    <c:v>2012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2015</c:v>
                  </c:pt>
                  <c:pt idx="21">
                    <c:v>2016</c:v>
                  </c:pt>
                  <c:pt idx="22">
                    <c:v>2017</c:v>
                  </c:pt>
                  <c:pt idx="23">
                    <c:v>2018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29">
                    <c:v>2024</c:v>
                  </c:pt>
                  <c:pt idx="30">
                    <c:v>2025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B-A4AF-4BDE-BDA9-5FABDBFC84E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-914329712"/>
        <c:axId val="-914318288"/>
        <c:extLst/>
      </c:scatterChart>
      <c:valAx>
        <c:axId val="-914329712"/>
        <c:scaling>
          <c:orientation val="minMax"/>
          <c:max val="570"/>
          <c:min val="2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PIB per cápita (miles $2016/ hab)</a:t>
                </a:r>
              </a:p>
            </c:rich>
          </c:tx>
          <c:layout>
            <c:manualLayout>
              <c:xMode val="edge"/>
              <c:yMode val="edge"/>
              <c:x val="0.38295031602897828"/>
              <c:y val="0.9503345263660223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18288"/>
        <c:crosses val="autoZero"/>
        <c:crossBetween val="midCat"/>
      </c:valAx>
      <c:valAx>
        <c:axId val="-914318288"/>
        <c:scaling>
          <c:orientation val="minMax"/>
          <c:max val="3.4"/>
          <c:min val="2.2000000000000002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Consumo final total / PIB   (tep/ M$ 2016)</a:t>
                </a:r>
              </a:p>
            </c:rich>
          </c:tx>
          <c:layout>
            <c:manualLayout>
              <c:xMode val="edge"/>
              <c:yMode val="edge"/>
              <c:x val="3.3804079393931277E-2"/>
              <c:y val="0.311831880822564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29712"/>
        <c:crosses val="autoZero"/>
        <c:crossBetween val="midCat"/>
        <c:majorUnit val="0.1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0.13217</cdr:x>
      <cdr:y>0.62706</cdr:y>
    </cdr:from>
    <cdr:to>
      <cdr:x>0.3015</cdr:x>
      <cdr:y>0.88106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713700" y="225742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UY"/>
        </a:p>
      </cdr:txBody>
    </cdr:sp>
  </cdr:relSizeAnchor>
  <cdr:relSizeAnchor xmlns:cdr="http://schemas.openxmlformats.org/drawingml/2006/chartDrawing">
    <cdr:from>
      <cdr:x>0.3121</cdr:x>
      <cdr:y>0.10915</cdr:y>
    </cdr:from>
    <cdr:to>
      <cdr:x>0.62248</cdr:x>
      <cdr:y>0.15642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2699225" y="685121"/>
          <a:ext cx="2684383" cy="2967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Consumo final total per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cápita (tep/miles hab)</a:t>
          </a:r>
          <a:endParaRPr lang="es-UY" sz="1100" b="0">
            <a:latin typeface="Tt0047m"/>
            <a:ea typeface="Verdana" panose="020B0604030504040204" pitchFamily="34" charset="0"/>
            <a:cs typeface="Verdana" panose="020B060403050404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0.13217</cdr:x>
      <cdr:y>0.62706</cdr:y>
    </cdr:from>
    <cdr:to>
      <cdr:x>0.3015</cdr:x>
      <cdr:y>0.88106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713700" y="225742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UY"/>
        </a:p>
      </cdr:txBody>
    </cdr:sp>
  </cdr:relSizeAnchor>
  <cdr:relSizeAnchor xmlns:cdr="http://schemas.openxmlformats.org/drawingml/2006/chartDrawing">
    <cdr:from>
      <cdr:x>0.17406</cdr:x>
      <cdr:y>0.13401</cdr:y>
    </cdr:from>
    <cdr:to>
      <cdr:x>0.48444</cdr:x>
      <cdr:y>0.18128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1508719" y="844065"/>
          <a:ext cx="2690296" cy="297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Consumo final total per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cápita (tep/miles hab)tt</a:t>
          </a:r>
          <a:endParaRPr lang="es-UY" sz="1100" b="0">
            <a:latin typeface="Tt0047m"/>
            <a:ea typeface="Verdana" panose="020B0604030504040204" pitchFamily="34" charset="0"/>
            <a:cs typeface="Verdana" panose="020B060403050404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0.13217</cdr:x>
      <cdr:y>0.62706</cdr:y>
    </cdr:from>
    <cdr:to>
      <cdr:x>0.3015</cdr:x>
      <cdr:y>0.88106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713700" y="225742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UY"/>
        </a:p>
      </cdr:txBody>
    </cdr:sp>
  </cdr:relSizeAnchor>
  <cdr:relSizeAnchor xmlns:cdr="http://schemas.openxmlformats.org/drawingml/2006/chartDrawing">
    <cdr:from>
      <cdr:x>0.34508</cdr:x>
      <cdr:y>0.1415</cdr:y>
    </cdr:from>
    <cdr:to>
      <cdr:x>0.65546</cdr:x>
      <cdr:y>0.18877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3208854" y="859210"/>
          <a:ext cx="2886155" cy="2870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Consumo final total per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cápita (tep/miles hab)</a:t>
          </a:r>
          <a:endParaRPr lang="es-UY" sz="1100" b="0">
            <a:latin typeface="Tt0047m"/>
            <a:ea typeface="Verdana" panose="020B0604030504040204" pitchFamily="34" charset="0"/>
            <a:cs typeface="Verdana" panose="020B060403050404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B4" transitionEvaluation="1" transitionEntry="1">
    <pageSetUpPr fitToPage="1"/>
  </sheetPr>
  <dimension ref="A1:BJ69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" sqref="A3"/>
    </sheetView>
  </sheetViews>
  <sheetFormatPr baseColWidth="10" defaultColWidth="8.75" defaultRowHeight="13.8" outlineLevelCol="1"/>
  <cols>
    <col min="1" max="1" width="31.58203125" style="8" customWidth="1"/>
    <col min="2" max="2" width="5.9140625" style="8" bestFit="1" customWidth="1"/>
    <col min="3" max="6" width="5.9140625" style="8" hidden="1" customWidth="1" outlineLevel="1"/>
    <col min="7" max="7" width="5.9140625" style="8" bestFit="1" customWidth="1" collapsed="1"/>
    <col min="8" max="11" width="5.9140625" style="8" hidden="1" customWidth="1" outlineLevel="1"/>
    <col min="12" max="12" width="5.9140625" style="8" bestFit="1" customWidth="1" collapsed="1"/>
    <col min="13" max="16" width="5.9140625" style="8" hidden="1" customWidth="1" outlineLevel="1"/>
    <col min="17" max="17" width="5.9140625" style="8" bestFit="1" customWidth="1" collapsed="1"/>
    <col min="18" max="21" width="5.9140625" style="8" hidden="1" customWidth="1" outlineLevel="1"/>
    <col min="22" max="22" width="5.9140625" style="8" bestFit="1" customWidth="1" collapsed="1"/>
    <col min="23" max="26" width="5.9140625" style="8" hidden="1" customWidth="1" outlineLevel="1"/>
    <col min="27" max="27" width="5.9140625" style="8" bestFit="1" customWidth="1" collapsed="1"/>
    <col min="28" max="31" width="5.9140625" style="8" hidden="1" customWidth="1" outlineLevel="1"/>
    <col min="32" max="32" width="5.9140625" style="8" bestFit="1" customWidth="1" collapsed="1"/>
    <col min="33" max="33" width="5.9140625" style="8" hidden="1" customWidth="1" outlineLevel="1"/>
    <col min="34" max="36" width="7.08203125" style="6" hidden="1" customWidth="1" outlineLevel="1"/>
    <col min="37" max="37" width="7.08203125" style="6" bestFit="1" customWidth="1" collapsed="1"/>
    <col min="38" max="41" width="5.9140625" style="6" hidden="1" customWidth="1" outlineLevel="1"/>
    <col min="42" max="42" width="7.08203125" style="6" bestFit="1" customWidth="1" collapsed="1"/>
    <col min="43" max="46" width="7.08203125" style="6" hidden="1" customWidth="1" outlineLevel="1"/>
    <col min="47" max="47" width="7.08203125" style="6" bestFit="1" customWidth="1" collapsed="1"/>
    <col min="48" max="51" width="7.08203125" style="6" hidden="1" customWidth="1" outlineLevel="1"/>
    <col min="52" max="52" width="7.08203125" style="6" bestFit="1" customWidth="1" collapsed="1"/>
    <col min="53" max="56" width="7.08203125" style="6" hidden="1" customWidth="1" outlineLevel="1"/>
    <col min="57" max="57" width="7.08203125" style="6" bestFit="1" customWidth="1" collapsed="1"/>
    <col min="58" max="62" width="7.08203125" style="6" bestFit="1" customWidth="1"/>
    <col min="63" max="16384" width="8.75" style="1"/>
  </cols>
  <sheetData>
    <row r="1" spans="1:62" s="30" customFormat="1" ht="18" customHeight="1">
      <c r="A1" s="28" t="s">
        <v>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</row>
    <row r="2" spans="1:62" s="30" customFormat="1" ht="15.9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</row>
    <row r="3" spans="1:62" s="19" customFormat="1" ht="15.9" customHeight="1">
      <c r="A3" s="16" t="s">
        <v>0</v>
      </c>
      <c r="B3" s="17">
        <v>1965</v>
      </c>
      <c r="C3" s="17">
        <v>1966</v>
      </c>
      <c r="D3" s="17">
        <v>1967</v>
      </c>
      <c r="E3" s="17">
        <v>1968</v>
      </c>
      <c r="F3" s="17">
        <v>1969</v>
      </c>
      <c r="G3" s="18">
        <v>1970</v>
      </c>
      <c r="H3" s="17">
        <v>1971</v>
      </c>
      <c r="I3" s="17">
        <v>1972</v>
      </c>
      <c r="J3" s="17">
        <v>1973</v>
      </c>
      <c r="K3" s="17">
        <v>1974</v>
      </c>
      <c r="L3" s="18">
        <v>1975</v>
      </c>
      <c r="M3" s="17">
        <v>1976</v>
      </c>
      <c r="N3" s="17">
        <v>1977</v>
      </c>
      <c r="O3" s="17">
        <v>1978</v>
      </c>
      <c r="P3" s="17">
        <v>1979</v>
      </c>
      <c r="Q3" s="18">
        <v>1980</v>
      </c>
      <c r="R3" s="17">
        <v>1981</v>
      </c>
      <c r="S3" s="17">
        <v>1982</v>
      </c>
      <c r="T3" s="17">
        <v>1983</v>
      </c>
      <c r="U3" s="17">
        <v>1984</v>
      </c>
      <c r="V3" s="18">
        <v>1985</v>
      </c>
      <c r="W3" s="17">
        <v>1986</v>
      </c>
      <c r="X3" s="17">
        <v>1987</v>
      </c>
      <c r="Y3" s="17">
        <v>1988</v>
      </c>
      <c r="Z3" s="17">
        <v>1989</v>
      </c>
      <c r="AA3" s="18">
        <v>1990</v>
      </c>
      <c r="AB3" s="17">
        <v>1991</v>
      </c>
      <c r="AC3" s="17">
        <v>1992</v>
      </c>
      <c r="AD3" s="17">
        <v>1993</v>
      </c>
      <c r="AE3" s="17">
        <v>1994</v>
      </c>
      <c r="AF3" s="18">
        <v>1995</v>
      </c>
      <c r="AG3" s="17">
        <v>1996</v>
      </c>
      <c r="AH3" s="17">
        <v>1997</v>
      </c>
      <c r="AI3" s="17">
        <v>1998</v>
      </c>
      <c r="AJ3" s="17">
        <v>1999</v>
      </c>
      <c r="AK3" s="18">
        <v>2000</v>
      </c>
      <c r="AL3" s="17">
        <v>2001</v>
      </c>
      <c r="AM3" s="17">
        <v>2002</v>
      </c>
      <c r="AN3" s="17">
        <v>2003</v>
      </c>
      <c r="AO3" s="17">
        <v>2004</v>
      </c>
      <c r="AP3" s="18">
        <v>2005</v>
      </c>
      <c r="AQ3" s="17">
        <v>2006</v>
      </c>
      <c r="AR3" s="17">
        <v>2007</v>
      </c>
      <c r="AS3" s="17">
        <v>2008</v>
      </c>
      <c r="AT3" s="17">
        <v>2009</v>
      </c>
      <c r="AU3" s="18">
        <v>2010</v>
      </c>
      <c r="AV3" s="17">
        <v>2011</v>
      </c>
      <c r="AW3" s="17">
        <v>2012</v>
      </c>
      <c r="AX3" s="17">
        <v>2013</v>
      </c>
      <c r="AY3" s="17">
        <v>2014</v>
      </c>
      <c r="AZ3" s="18">
        <v>2015</v>
      </c>
      <c r="BA3" s="17">
        <v>2016</v>
      </c>
      <c r="BB3" s="17">
        <v>2017</v>
      </c>
      <c r="BC3" s="17">
        <v>2018</v>
      </c>
      <c r="BD3" s="17">
        <v>2019</v>
      </c>
      <c r="BE3" s="18">
        <v>2020</v>
      </c>
      <c r="BF3" s="17">
        <v>2021</v>
      </c>
      <c r="BG3" s="17">
        <v>2022</v>
      </c>
      <c r="BH3" s="17">
        <v>2023</v>
      </c>
      <c r="BI3" s="17">
        <v>2024</v>
      </c>
      <c r="BJ3" s="17">
        <v>2025</v>
      </c>
    </row>
    <row r="4" spans="1:62" s="2" customFormat="1" ht="18" customHeight="1">
      <c r="A4" s="20" t="s">
        <v>1</v>
      </c>
      <c r="B4" s="21">
        <v>1715</v>
      </c>
      <c r="C4" s="21">
        <v>1709.9</v>
      </c>
      <c r="D4" s="21">
        <v>1656</v>
      </c>
      <c r="E4" s="21">
        <v>1636.7</v>
      </c>
      <c r="F4" s="21">
        <v>1734.2</v>
      </c>
      <c r="G4" s="21">
        <v>1827.8</v>
      </c>
      <c r="H4" s="21">
        <v>1895</v>
      </c>
      <c r="I4" s="21">
        <v>1912.4</v>
      </c>
      <c r="J4" s="21">
        <v>1898</v>
      </c>
      <c r="K4" s="21">
        <v>1840.2</v>
      </c>
      <c r="L4" s="21">
        <v>1874.9</v>
      </c>
      <c r="M4" s="21">
        <v>1936.4</v>
      </c>
      <c r="N4" s="21">
        <v>1953.4</v>
      </c>
      <c r="O4" s="21">
        <v>2020.4</v>
      </c>
      <c r="P4" s="21">
        <v>2116.1999999999998</v>
      </c>
      <c r="Q4" s="21">
        <v>2101.1</v>
      </c>
      <c r="R4" s="21">
        <v>2075.6</v>
      </c>
      <c r="S4" s="21">
        <v>1925.7</v>
      </c>
      <c r="T4" s="21">
        <v>1889.1</v>
      </c>
      <c r="U4" s="21">
        <v>1802.2</v>
      </c>
      <c r="V4" s="21">
        <v>1778.4</v>
      </c>
      <c r="W4" s="21">
        <v>1850.6</v>
      </c>
      <c r="X4" s="21">
        <v>1950.4</v>
      </c>
      <c r="Y4" s="21">
        <v>1936.8</v>
      </c>
      <c r="Z4" s="21">
        <v>1947.4</v>
      </c>
      <c r="AA4" s="21">
        <v>1939.7</v>
      </c>
      <c r="AB4" s="21">
        <v>2048.9</v>
      </c>
      <c r="AC4" s="21">
        <v>2132.6999999999998</v>
      </c>
      <c r="AD4" s="21">
        <v>2211.5</v>
      </c>
      <c r="AE4" s="21">
        <v>2255.3000000000002</v>
      </c>
      <c r="AF4" s="21">
        <v>2263</v>
      </c>
      <c r="AG4" s="21">
        <v>2399.9</v>
      </c>
      <c r="AH4" s="21">
        <v>2528.6999999999998</v>
      </c>
      <c r="AI4" s="21">
        <v>2619.5</v>
      </c>
      <c r="AJ4" s="21">
        <v>2676.8</v>
      </c>
      <c r="AK4" s="21">
        <v>2527.1999999999998</v>
      </c>
      <c r="AL4" s="21">
        <v>2438.9</v>
      </c>
      <c r="AM4" s="21">
        <v>2272</v>
      </c>
      <c r="AN4" s="21">
        <v>2251</v>
      </c>
      <c r="AO4" s="21">
        <v>2355.9</v>
      </c>
      <c r="AP4" s="21">
        <v>2407.6999999999998</v>
      </c>
      <c r="AQ4" s="21">
        <v>2559.8000000000002</v>
      </c>
      <c r="AR4" s="21">
        <v>2789.5</v>
      </c>
      <c r="AS4" s="21">
        <v>3278.1</v>
      </c>
      <c r="AT4" s="21">
        <v>3416.4</v>
      </c>
      <c r="AU4" s="21">
        <v>3594.5</v>
      </c>
      <c r="AV4" s="21">
        <v>3708</v>
      </c>
      <c r="AW4" s="21">
        <v>3734.3</v>
      </c>
      <c r="AX4" s="21">
        <v>3960.9</v>
      </c>
      <c r="AY4" s="21">
        <v>4181.8999999999996</v>
      </c>
      <c r="AZ4" s="21">
        <v>4484.2999999999993</v>
      </c>
      <c r="BA4" s="21">
        <v>4715.2000000000007</v>
      </c>
      <c r="BB4" s="21">
        <v>4769.5</v>
      </c>
      <c r="BC4" s="21">
        <v>4813.7</v>
      </c>
      <c r="BD4" s="21">
        <v>4816.8999999999996</v>
      </c>
      <c r="BE4" s="21">
        <v>4732.5</v>
      </c>
      <c r="BF4" s="21">
        <v>4959.7999999999993</v>
      </c>
      <c r="BG4" s="21">
        <v>4990.5000000000009</v>
      </c>
      <c r="BH4" s="21">
        <v>5512.2</v>
      </c>
      <c r="BI4" s="21">
        <v>6216.7</v>
      </c>
      <c r="BJ4" s="21">
        <v>6372</v>
      </c>
    </row>
    <row r="5" spans="1:62" s="2" customFormat="1" ht="18" customHeight="1">
      <c r="A5" s="22" t="s">
        <v>10</v>
      </c>
      <c r="B5" s="43">
        <v>482829.25541452144</v>
      </c>
      <c r="C5" s="43">
        <v>499005.31687952479</v>
      </c>
      <c r="D5" s="43">
        <v>478530.33618361759</v>
      </c>
      <c r="E5" s="43">
        <v>486163.67353592755</v>
      </c>
      <c r="F5" s="43">
        <v>515677.40748655552</v>
      </c>
      <c r="G5" s="43">
        <v>539955.27827133914</v>
      </c>
      <c r="H5" s="43">
        <v>540602.63154613564</v>
      </c>
      <c r="I5" s="43">
        <v>532207.92133748496</v>
      </c>
      <c r="J5" s="43">
        <v>534149.98116187425</v>
      </c>
      <c r="K5" s="43">
        <v>550939.40157917538</v>
      </c>
      <c r="L5" s="43">
        <v>583244.41822788806</v>
      </c>
      <c r="M5" s="43">
        <v>606486.48902945057</v>
      </c>
      <c r="N5" s="43">
        <v>613607.37505221134</v>
      </c>
      <c r="O5" s="43">
        <v>645891.50933722081</v>
      </c>
      <c r="P5" s="43">
        <v>685735.05928275641</v>
      </c>
      <c r="Q5" s="43">
        <v>726873.31577788491</v>
      </c>
      <c r="R5" s="43">
        <v>740676.55818564119</v>
      </c>
      <c r="S5" s="43">
        <v>671117.4046905787</v>
      </c>
      <c r="T5" s="43">
        <v>631837.67856502708</v>
      </c>
      <c r="U5" s="43">
        <v>624936.40336290537</v>
      </c>
      <c r="V5" s="43">
        <v>634157.31386260875</v>
      </c>
      <c r="W5" s="43">
        <v>690322.02379302855</v>
      </c>
      <c r="X5" s="43">
        <v>745085.58755767322</v>
      </c>
      <c r="Y5" s="43">
        <v>745020.75303072203</v>
      </c>
      <c r="Z5" s="43">
        <v>753245.04497501801</v>
      </c>
      <c r="AA5" s="43">
        <v>755484.806829507</v>
      </c>
      <c r="AB5" s="43">
        <v>782219.96734933346</v>
      </c>
      <c r="AC5" s="43">
        <v>844262.43558168155</v>
      </c>
      <c r="AD5" s="43">
        <v>866699.09910343168</v>
      </c>
      <c r="AE5" s="43">
        <v>929806.43034108367</v>
      </c>
      <c r="AF5" s="43">
        <v>916346.56195404415</v>
      </c>
      <c r="AG5" s="43">
        <v>967459.98620862456</v>
      </c>
      <c r="AH5" s="43">
        <v>1016294.603631855</v>
      </c>
      <c r="AI5" s="43">
        <v>1060367.791775035</v>
      </c>
      <c r="AJ5" s="43">
        <v>1039841.19853499</v>
      </c>
      <c r="AK5" s="43">
        <v>1018897.571792602</v>
      </c>
      <c r="AL5" s="43">
        <v>980412.24182156706</v>
      </c>
      <c r="AM5" s="43">
        <v>902978.25730796193</v>
      </c>
      <c r="AN5" s="43">
        <v>910023.56670599501</v>
      </c>
      <c r="AO5" s="43">
        <v>954143.22075166996</v>
      </c>
      <c r="AP5" s="43">
        <v>1024638.7257663601</v>
      </c>
      <c r="AQ5" s="43">
        <v>1071063.5498417241</v>
      </c>
      <c r="AR5" s="43">
        <v>1148957.6736113541</v>
      </c>
      <c r="AS5" s="43">
        <v>1238602.4642272899</v>
      </c>
      <c r="AT5" s="43">
        <v>1298361.605116521</v>
      </c>
      <c r="AU5" s="43">
        <v>1406386.3452594019</v>
      </c>
      <c r="AV5" s="43">
        <v>1487764.6607499849</v>
      </c>
      <c r="AW5" s="43">
        <v>1548642.8414692271</v>
      </c>
      <c r="AX5" s="43">
        <v>1629834.9013922019</v>
      </c>
      <c r="AY5" s="43">
        <v>1698400.0409021301</v>
      </c>
      <c r="AZ5" s="43">
        <v>1698985.6301261419</v>
      </c>
      <c r="BA5" s="43">
        <v>1733770.0278520712</v>
      </c>
      <c r="BB5" s="43">
        <v>1763944.1537901415</v>
      </c>
      <c r="BC5" s="43">
        <v>1766850.7396840085</v>
      </c>
      <c r="BD5" s="43">
        <v>1783253.3167515513</v>
      </c>
      <c r="BE5" s="43">
        <v>1652053.5386370791</v>
      </c>
      <c r="BF5" s="43">
        <v>1748604.0612551533</v>
      </c>
      <c r="BG5" s="43">
        <v>1829148.7852853714</v>
      </c>
      <c r="BH5" s="43">
        <v>1843082.3124751803</v>
      </c>
      <c r="BI5" s="43">
        <v>1904378.7895663197</v>
      </c>
      <c r="BJ5" s="43">
        <v>1938366.4518447493</v>
      </c>
    </row>
    <row r="6" spans="1:62" s="2" customFormat="1" ht="18" customHeight="1">
      <c r="A6" s="20" t="s">
        <v>11</v>
      </c>
      <c r="B6" s="21">
        <v>2693.3809999999999</v>
      </c>
      <c r="C6" s="21">
        <v>2720.5010000000002</v>
      </c>
      <c r="D6" s="21">
        <v>2746.873</v>
      </c>
      <c r="E6" s="21">
        <v>2771.1880000000001</v>
      </c>
      <c r="F6" s="21">
        <v>2792.1410000000001</v>
      </c>
      <c r="G6" s="21">
        <v>2808.4259999999999</v>
      </c>
      <c r="H6" s="21">
        <v>2817.4859999999999</v>
      </c>
      <c r="I6" s="21">
        <v>2820.19</v>
      </c>
      <c r="J6" s="21">
        <v>2820.3760000000002</v>
      </c>
      <c r="K6" s="21">
        <v>2821.8809999999999</v>
      </c>
      <c r="L6" s="21">
        <v>2828.5439999999999</v>
      </c>
      <c r="M6" s="21">
        <v>2841.2370000000001</v>
      </c>
      <c r="N6" s="21">
        <v>2857.41</v>
      </c>
      <c r="O6" s="21">
        <v>2875.74</v>
      </c>
      <c r="P6" s="21">
        <v>2894.91</v>
      </c>
      <c r="Q6" s="21">
        <v>2913.6010000000001</v>
      </c>
      <c r="R6" s="21">
        <v>2931.94</v>
      </c>
      <c r="S6" s="21">
        <v>2950.8110000000001</v>
      </c>
      <c r="T6" s="21">
        <v>2970.0149999999999</v>
      </c>
      <c r="U6" s="21">
        <v>2989.36</v>
      </c>
      <c r="V6" s="21">
        <v>3008.6489999999999</v>
      </c>
      <c r="W6" s="21">
        <v>3027.6590000000001</v>
      </c>
      <c r="X6" s="21">
        <v>3046.5230000000001</v>
      </c>
      <c r="Y6" s="21">
        <v>3065.5709999999999</v>
      </c>
      <c r="Z6" s="21">
        <v>3085.1379999999999</v>
      </c>
      <c r="AA6" s="21">
        <v>3105.5540000000001</v>
      </c>
      <c r="AB6" s="21">
        <v>3126.9760000000001</v>
      </c>
      <c r="AC6" s="21">
        <v>3149.1770000000001</v>
      </c>
      <c r="AD6" s="21">
        <v>3171.93</v>
      </c>
      <c r="AE6" s="21">
        <v>3195.01</v>
      </c>
      <c r="AF6" s="21">
        <v>3218.1880000000001</v>
      </c>
      <c r="AG6" s="21">
        <v>3258.203</v>
      </c>
      <c r="AH6" s="21">
        <v>3285.94</v>
      </c>
      <c r="AI6" s="21">
        <v>3312.0940000000001</v>
      </c>
      <c r="AJ6" s="21">
        <v>3335.6149999999998</v>
      </c>
      <c r="AK6" s="21">
        <v>3349.1550000000002</v>
      </c>
      <c r="AL6" s="21">
        <v>3351.491</v>
      </c>
      <c r="AM6" s="21">
        <v>3346.6770000000001</v>
      </c>
      <c r="AN6" s="21">
        <v>3338.3989999999999</v>
      </c>
      <c r="AO6" s="21">
        <v>3341.4169999999999</v>
      </c>
      <c r="AP6" s="21">
        <v>3352.355</v>
      </c>
      <c r="AQ6" s="21">
        <v>3358.0050000000001</v>
      </c>
      <c r="AR6" s="21">
        <v>3358.7939999999999</v>
      </c>
      <c r="AS6" s="21">
        <v>3363.06</v>
      </c>
      <c r="AT6" s="21">
        <v>3378.0830000000001</v>
      </c>
      <c r="AU6" s="21">
        <v>3396.7060000000001</v>
      </c>
      <c r="AV6" s="21">
        <v>3412.636</v>
      </c>
      <c r="AW6" s="21">
        <v>3427.55</v>
      </c>
      <c r="AX6" s="21">
        <v>3442.0329999999999</v>
      </c>
      <c r="AY6" s="21">
        <v>3457.3150000000001</v>
      </c>
      <c r="AZ6" s="21">
        <v>3472.59</v>
      </c>
      <c r="BA6" s="21">
        <v>3486.152</v>
      </c>
      <c r="BB6" s="21">
        <v>3496.7130000000002</v>
      </c>
      <c r="BC6" s="21">
        <v>3503.9780000000001</v>
      </c>
      <c r="BD6" s="21">
        <v>3507.77</v>
      </c>
      <c r="BE6" s="21">
        <v>3510.3049999999998</v>
      </c>
      <c r="BF6" s="21">
        <v>3508.3629999999998</v>
      </c>
      <c r="BG6" s="21">
        <v>3501.498</v>
      </c>
      <c r="BH6" s="21">
        <v>3496.4</v>
      </c>
      <c r="BI6" s="21">
        <v>3491.7640000000001</v>
      </c>
      <c r="BJ6" s="21">
        <v>3485.931</v>
      </c>
    </row>
    <row r="7" spans="1:62" s="2" customFormat="1" ht="18" customHeight="1">
      <c r="A7" s="23" t="s">
        <v>7</v>
      </c>
      <c r="B7" s="26">
        <f>B4*1000/B5</f>
        <v>3.5519802927592448</v>
      </c>
      <c r="C7" s="26">
        <f t="shared" ref="C7:AG7" si="0">C4*1000/C5</f>
        <v>3.4266167957741867</v>
      </c>
      <c r="D7" s="26">
        <f t="shared" si="0"/>
        <v>3.4605956504387088</v>
      </c>
      <c r="E7" s="26">
        <f t="shared" si="0"/>
        <v>3.3665616932998752</v>
      </c>
      <c r="F7" s="26">
        <f t="shared" si="0"/>
        <v>3.3629551630981878</v>
      </c>
      <c r="G7" s="26">
        <f t="shared" si="0"/>
        <v>3.3850951616802072</v>
      </c>
      <c r="H7" s="26">
        <f t="shared" si="0"/>
        <v>3.5053473464978473</v>
      </c>
      <c r="I7" s="26">
        <f t="shared" si="0"/>
        <v>3.5933324614822939</v>
      </c>
      <c r="J7" s="26">
        <f t="shared" si="0"/>
        <v>3.553309120916754</v>
      </c>
      <c r="K7" s="26">
        <f t="shared" si="0"/>
        <v>3.3401132587819555</v>
      </c>
      <c r="L7" s="26">
        <f t="shared" si="0"/>
        <v>3.2146042746480772</v>
      </c>
      <c r="M7" s="26">
        <f t="shared" si="0"/>
        <v>3.1928163858996861</v>
      </c>
      <c r="N7" s="26">
        <f t="shared" si="0"/>
        <v>3.1834689076769762</v>
      </c>
      <c r="O7" s="26">
        <f t="shared" si="0"/>
        <v>3.1280795161299242</v>
      </c>
      <c r="P7" s="26">
        <f t="shared" si="0"/>
        <v>3.0860315093316597</v>
      </c>
      <c r="Q7" s="26">
        <f t="shared" si="0"/>
        <v>2.8905999909371358</v>
      </c>
      <c r="R7" s="26">
        <f t="shared" si="0"/>
        <v>2.8023028095885509</v>
      </c>
      <c r="S7" s="26">
        <f t="shared" si="0"/>
        <v>2.8693936210577813</v>
      </c>
      <c r="T7" s="26">
        <f t="shared" si="0"/>
        <v>2.989850184766369</v>
      </c>
      <c r="U7" s="26">
        <f t="shared" si="0"/>
        <v>2.883813441339004</v>
      </c>
      <c r="V7" s="26">
        <f t="shared" si="0"/>
        <v>2.8043514773454041</v>
      </c>
      <c r="W7" s="26">
        <f t="shared" si="0"/>
        <v>2.6807778633973358</v>
      </c>
      <c r="X7" s="26">
        <f t="shared" si="0"/>
        <v>2.6176858505520744</v>
      </c>
      <c r="Y7" s="26">
        <f t="shared" si="0"/>
        <v>2.5996591264352782</v>
      </c>
      <c r="Z7" s="26">
        <f t="shared" si="0"/>
        <v>2.5853472425624613</v>
      </c>
      <c r="AA7" s="26">
        <f t="shared" si="0"/>
        <v>2.5674904147182129</v>
      </c>
      <c r="AB7" s="26">
        <f t="shared" si="0"/>
        <v>2.6193399370039052</v>
      </c>
      <c r="AC7" s="26">
        <f t="shared" si="0"/>
        <v>2.5261102592236124</v>
      </c>
      <c r="AD7" s="26">
        <f t="shared" si="0"/>
        <v>2.5516352818270094</v>
      </c>
      <c r="AE7" s="26">
        <f t="shared" si="0"/>
        <v>2.4255586178003541</v>
      </c>
      <c r="AF7" s="26">
        <f t="shared" si="0"/>
        <v>2.469589666134953</v>
      </c>
      <c r="AG7" s="26">
        <f t="shared" si="0"/>
        <v>2.4806193891335595</v>
      </c>
      <c r="AH7" s="26">
        <f t="shared" ref="AH7:AZ7" si="1">AH4*1000/AH5</f>
        <v>2.4881564764423389</v>
      </c>
      <c r="AI7" s="26">
        <f t="shared" si="1"/>
        <v>2.4703692627394953</v>
      </c>
      <c r="AJ7" s="26">
        <f t="shared" si="1"/>
        <v>2.5742392240000553</v>
      </c>
      <c r="AK7" s="26">
        <f t="shared" si="1"/>
        <v>2.4803278268234159</v>
      </c>
      <c r="AL7" s="26">
        <f t="shared" si="1"/>
        <v>2.4876270368356685</v>
      </c>
      <c r="AM7" s="26">
        <f t="shared" si="1"/>
        <v>2.5161181696373132</v>
      </c>
      <c r="AN7" s="26">
        <f t="shared" si="1"/>
        <v>2.4735623145979906</v>
      </c>
      <c r="AO7" s="26">
        <f t="shared" si="1"/>
        <v>2.4691261738924601</v>
      </c>
      <c r="AP7" s="26">
        <f t="shared" si="1"/>
        <v>2.3498038278801188</v>
      </c>
      <c r="AQ7" s="26">
        <f t="shared" si="1"/>
        <v>2.3899608948304452</v>
      </c>
      <c r="AR7" s="26">
        <f t="shared" si="1"/>
        <v>2.4278527086486696</v>
      </c>
      <c r="AS7" s="26">
        <f t="shared" si="1"/>
        <v>2.6466118828893688</v>
      </c>
      <c r="AT7" s="26">
        <f t="shared" si="1"/>
        <v>2.6313162577642584</v>
      </c>
      <c r="AU7" s="26">
        <f t="shared" si="1"/>
        <v>2.5558410831534415</v>
      </c>
      <c r="AV7" s="26">
        <f t="shared" si="1"/>
        <v>2.4923296659908498</v>
      </c>
      <c r="AW7" s="26">
        <f t="shared" si="1"/>
        <v>2.4113371398515606</v>
      </c>
      <c r="AX7" s="26">
        <f t="shared" si="1"/>
        <v>2.4302461535316287</v>
      </c>
      <c r="AY7" s="26">
        <f t="shared" si="1"/>
        <v>2.4622585370280148</v>
      </c>
      <c r="AZ7" s="26">
        <f t="shared" si="1"/>
        <v>2.6393984272056854</v>
      </c>
      <c r="BA7" s="26">
        <f t="shared" ref="BA7:BF7" si="2">BA4*1000/BA5</f>
        <v>2.7196225129359033</v>
      </c>
      <c r="BB7" s="26">
        <f t="shared" si="2"/>
        <v>2.7038837877899353</v>
      </c>
      <c r="BC7" s="26">
        <f t="shared" si="2"/>
        <v>2.7244519822092634</v>
      </c>
      <c r="BD7" s="26">
        <f t="shared" si="2"/>
        <v>2.7011866204038055</v>
      </c>
      <c r="BE7" s="26">
        <f t="shared" si="2"/>
        <v>2.8646166055273521</v>
      </c>
      <c r="BF7" s="26">
        <f t="shared" si="2"/>
        <v>2.8364339932047509</v>
      </c>
      <c r="BG7" s="26">
        <f t="shared" ref="BG7:BH7" si="3">BG4*1000/BG5</f>
        <v>2.7283182429697304</v>
      </c>
      <c r="BH7" s="26">
        <f t="shared" si="3"/>
        <v>2.9907508539851118</v>
      </c>
      <c r="BI7" s="26">
        <f t="shared" ref="BI7:BJ7" si="4">BI4*1000/BI5</f>
        <v>3.2644240914990008</v>
      </c>
      <c r="BJ7" s="26">
        <f t="shared" si="4"/>
        <v>3.2873041080213437</v>
      </c>
    </row>
    <row r="8" spans="1:62" s="3" customFormat="1" ht="18" customHeight="1">
      <c r="A8" s="25" t="s">
        <v>8</v>
      </c>
      <c r="B8" s="27">
        <f>B5/B6</f>
        <v>179.26511526387148</v>
      </c>
      <c r="C8" s="27">
        <f t="shared" ref="C8:AG8" si="5">C5/C6</f>
        <v>183.4240519961304</v>
      </c>
      <c r="D8" s="27">
        <f t="shared" si="5"/>
        <v>174.20912294948386</v>
      </c>
      <c r="E8" s="27">
        <f t="shared" si="5"/>
        <v>175.43511069473726</v>
      </c>
      <c r="F8" s="27">
        <f t="shared" si="5"/>
        <v>184.68888479720599</v>
      </c>
      <c r="G8" s="27">
        <f t="shared" si="5"/>
        <v>192.26259772247485</v>
      </c>
      <c r="H8" s="27">
        <f t="shared" si="5"/>
        <v>191.87411456388273</v>
      </c>
      <c r="I8" s="27">
        <f t="shared" si="5"/>
        <v>188.71349850098218</v>
      </c>
      <c r="J8" s="27">
        <f t="shared" si="5"/>
        <v>189.38963498550342</v>
      </c>
      <c r="K8" s="27">
        <f t="shared" si="5"/>
        <v>195.23835398416</v>
      </c>
      <c r="L8" s="27">
        <f t="shared" si="5"/>
        <v>206.19952110622572</v>
      </c>
      <c r="M8" s="27">
        <f t="shared" si="5"/>
        <v>213.45860589224009</v>
      </c>
      <c r="N8" s="27">
        <f t="shared" si="5"/>
        <v>214.74250284425804</v>
      </c>
      <c r="O8" s="27">
        <f t="shared" si="5"/>
        <v>224.60010617692171</v>
      </c>
      <c r="P8" s="27">
        <f t="shared" si="5"/>
        <v>236.87612370773408</v>
      </c>
      <c r="Q8" s="27">
        <f t="shared" si="5"/>
        <v>249.47592885157744</v>
      </c>
      <c r="R8" s="27">
        <f t="shared" si="5"/>
        <v>252.62336820864041</v>
      </c>
      <c r="S8" s="27">
        <f t="shared" si="5"/>
        <v>227.43489999548552</v>
      </c>
      <c r="T8" s="27">
        <f t="shared" si="5"/>
        <v>212.73888467399226</v>
      </c>
      <c r="U8" s="27">
        <f t="shared" si="5"/>
        <v>209.05357781026888</v>
      </c>
      <c r="V8" s="27">
        <f t="shared" si="5"/>
        <v>210.77809803091313</v>
      </c>
      <c r="W8" s="27">
        <f t="shared" si="5"/>
        <v>228.00520923691491</v>
      </c>
      <c r="X8" s="27">
        <f t="shared" si="5"/>
        <v>244.56916542487065</v>
      </c>
      <c r="Y8" s="27">
        <f t="shared" si="5"/>
        <v>243.02837971481401</v>
      </c>
      <c r="Z8" s="27">
        <f t="shared" si="5"/>
        <v>244.15278829505132</v>
      </c>
      <c r="AA8" s="27">
        <f t="shared" si="5"/>
        <v>243.26893263794705</v>
      </c>
      <c r="AB8" s="27">
        <f t="shared" si="5"/>
        <v>250.15221330427013</v>
      </c>
      <c r="AC8" s="27">
        <f t="shared" si="5"/>
        <v>268.08986461595572</v>
      </c>
      <c r="AD8" s="27">
        <f t="shared" si="5"/>
        <v>273.24029821068933</v>
      </c>
      <c r="AE8" s="27">
        <f t="shared" si="5"/>
        <v>291.0183161683637</v>
      </c>
      <c r="AF8" s="27">
        <f t="shared" si="5"/>
        <v>284.73991014634453</v>
      </c>
      <c r="AG8" s="27">
        <f t="shared" si="5"/>
        <v>296.93054306580177</v>
      </c>
      <c r="AH8" s="27">
        <f>AH5/AH6</f>
        <v>309.28580668906159</v>
      </c>
      <c r="AI8" s="27">
        <f t="shared" ref="AI8:AZ8" si="6">AI5/AI6</f>
        <v>320.15027102945595</v>
      </c>
      <c r="AJ8" s="27">
        <f t="shared" si="6"/>
        <v>311.73897423263475</v>
      </c>
      <c r="AK8" s="27">
        <f t="shared" si="6"/>
        <v>304.22526631123429</v>
      </c>
      <c r="AL8" s="27">
        <f t="shared" si="6"/>
        <v>292.53017293543888</v>
      </c>
      <c r="AM8" s="27">
        <f t="shared" si="6"/>
        <v>269.81338722200019</v>
      </c>
      <c r="AN8" s="27">
        <f t="shared" si="6"/>
        <v>272.59281071735137</v>
      </c>
      <c r="AO8" s="27">
        <f t="shared" si="6"/>
        <v>285.55047776188064</v>
      </c>
      <c r="AP8" s="27">
        <f>AP5/AP6</f>
        <v>305.64744061006667</v>
      </c>
      <c r="AQ8" s="27">
        <f t="shared" si="6"/>
        <v>318.95829513110436</v>
      </c>
      <c r="AR8" s="27">
        <f t="shared" si="6"/>
        <v>342.07446887524333</v>
      </c>
      <c r="AS8" s="27">
        <f t="shared" si="6"/>
        <v>368.29627310463979</v>
      </c>
      <c r="AT8" s="27">
        <f t="shared" si="6"/>
        <v>384.34863948473765</v>
      </c>
      <c r="AU8" s="27">
        <f t="shared" si="6"/>
        <v>414.04417846566702</v>
      </c>
      <c r="AV8" s="27">
        <f t="shared" si="6"/>
        <v>435.95761773303246</v>
      </c>
      <c r="AW8" s="27">
        <f t="shared" si="6"/>
        <v>451.82210076271008</v>
      </c>
      <c r="AX8" s="27">
        <f t="shared" si="6"/>
        <v>473.5093769851137</v>
      </c>
      <c r="AY8" s="27">
        <f t="shared" si="6"/>
        <v>491.2482781875907</v>
      </c>
      <c r="AZ8" s="27">
        <f t="shared" si="6"/>
        <v>489.25603947662751</v>
      </c>
      <c r="BA8" s="27">
        <f t="shared" ref="BA8:BF8" si="7">BA5/BA6</f>
        <v>497.33058909997936</v>
      </c>
      <c r="BB8" s="27">
        <f t="shared" si="7"/>
        <v>504.45780188140731</v>
      </c>
      <c r="BC8" s="27">
        <f t="shared" si="7"/>
        <v>504.24139069480702</v>
      </c>
      <c r="BD8" s="27">
        <f t="shared" si="7"/>
        <v>508.37236100187624</v>
      </c>
      <c r="BE8" s="27">
        <f t="shared" si="7"/>
        <v>470.62962866106483</v>
      </c>
      <c r="BF8" s="27">
        <f t="shared" si="7"/>
        <v>498.41024467968492</v>
      </c>
      <c r="BG8" s="27">
        <f t="shared" ref="BG8:BH8" si="8">BG5/BG6</f>
        <v>522.39035558077467</v>
      </c>
      <c r="BH8" s="27">
        <f t="shared" si="8"/>
        <v>527.13714462738255</v>
      </c>
      <c r="BI8" s="27">
        <f t="shared" ref="BI8:BJ8" si="9">BI5/BI6</f>
        <v>545.39160996170403</v>
      </c>
      <c r="BJ8" s="27">
        <f t="shared" si="9"/>
        <v>556.05416511249052</v>
      </c>
    </row>
    <row r="9" spans="1:62" s="2" customFormat="1" ht="18" customHeight="1">
      <c r="A9" s="23" t="s">
        <v>6</v>
      </c>
      <c r="B9" s="24">
        <f>B4*1000/B6</f>
        <v>636.746156596486</v>
      </c>
      <c r="C9" s="24">
        <f t="shared" ref="C9:AG9" si="10">C4*1000/C6</f>
        <v>628.52393731889822</v>
      </c>
      <c r="D9" s="24">
        <f t="shared" si="10"/>
        <v>602.86733314572609</v>
      </c>
      <c r="E9" s="24">
        <f t="shared" si="10"/>
        <v>590.61312332472573</v>
      </c>
      <c r="F9" s="24">
        <f t="shared" si="10"/>
        <v>621.10043869561025</v>
      </c>
      <c r="G9" s="24">
        <f t="shared" si="10"/>
        <v>650.82718932241767</v>
      </c>
      <c r="H9" s="24">
        <f t="shared" si="10"/>
        <v>672.58541834813025</v>
      </c>
      <c r="I9" s="24">
        <f t="shared" si="10"/>
        <v>678.11034008346951</v>
      </c>
      <c r="J9" s="24">
        <f t="shared" si="10"/>
        <v>672.95991740108411</v>
      </c>
      <c r="K9" s="24">
        <f t="shared" si="10"/>
        <v>652.11821476525768</v>
      </c>
      <c r="L9" s="24">
        <f t="shared" si="10"/>
        <v>662.84986197845967</v>
      </c>
      <c r="M9" s="24">
        <f t="shared" si="10"/>
        <v>681.53413460404749</v>
      </c>
      <c r="N9" s="24">
        <f t="shared" si="10"/>
        <v>683.62608096143015</v>
      </c>
      <c r="O9" s="24">
        <f t="shared" si="10"/>
        <v>702.56699145263485</v>
      </c>
      <c r="P9" s="24">
        <f t="shared" si="10"/>
        <v>731.0071815704116</v>
      </c>
      <c r="Q9" s="24">
        <f t="shared" si="10"/>
        <v>721.13511767740329</v>
      </c>
      <c r="R9" s="24">
        <f t="shared" si="10"/>
        <v>707.92717449879603</v>
      </c>
      <c r="S9" s="24">
        <f t="shared" si="10"/>
        <v>652.60025125296056</v>
      </c>
      <c r="T9" s="24">
        <f t="shared" si="10"/>
        <v>636.05739364952706</v>
      </c>
      <c r="U9" s="24">
        <f t="shared" si="10"/>
        <v>602.87151764926273</v>
      </c>
      <c r="V9" s="24">
        <f t="shared" si="10"/>
        <v>591.09587060504566</v>
      </c>
      <c r="W9" s="24">
        <f t="shared" si="10"/>
        <v>611.23131766159929</v>
      </c>
      <c r="X9" s="24">
        <f t="shared" si="10"/>
        <v>640.20524381401356</v>
      </c>
      <c r="Y9" s="24">
        <f t="shared" si="10"/>
        <v>631.79094530839438</v>
      </c>
      <c r="Z9" s="24">
        <f t="shared" si="10"/>
        <v>631.21973798254726</v>
      </c>
      <c r="AA9" s="24">
        <f t="shared" si="10"/>
        <v>624.59065274665966</v>
      </c>
      <c r="AB9" s="24">
        <f t="shared" si="10"/>
        <v>655.23368263779446</v>
      </c>
      <c r="AC9" s="24">
        <f t="shared" si="10"/>
        <v>677.22455740023497</v>
      </c>
      <c r="AD9" s="24">
        <f t="shared" si="10"/>
        <v>697.2095853313283</v>
      </c>
      <c r="AE9" s="24">
        <f t="shared" si="10"/>
        <v>705.88198471992257</v>
      </c>
      <c r="AF9" s="24">
        <f t="shared" si="10"/>
        <v>703.19073963360745</v>
      </c>
      <c r="AG9" s="24">
        <f t="shared" si="10"/>
        <v>736.57166235498528</v>
      </c>
      <c r="AH9" s="24">
        <f>AH4*1000/AH6</f>
        <v>769.55148298508186</v>
      </c>
      <c r="AI9" s="24">
        <f t="shared" ref="AI9:AZ9" si="11">AI4*1000/AI6</f>
        <v>790.88938900888684</v>
      </c>
      <c r="AJ9" s="24">
        <f t="shared" si="11"/>
        <v>802.49069511919095</v>
      </c>
      <c r="AK9" s="24">
        <f t="shared" si="11"/>
        <v>754.57839365451878</v>
      </c>
      <c r="AL9" s="24">
        <f t="shared" si="11"/>
        <v>727.7059672844116</v>
      </c>
      <c r="AM9" s="24">
        <f t="shared" si="11"/>
        <v>678.88236600066273</v>
      </c>
      <c r="AN9" s="24">
        <f t="shared" si="11"/>
        <v>674.27530382078362</v>
      </c>
      <c r="AO9" s="24">
        <f t="shared" si="11"/>
        <v>705.06015860935645</v>
      </c>
      <c r="AP9" s="24">
        <f>AP4*1000/AP6</f>
        <v>718.21152592729584</v>
      </c>
      <c r="AQ9" s="24">
        <f t="shared" si="11"/>
        <v>762.29785244512732</v>
      </c>
      <c r="AR9" s="24">
        <f t="shared" si="11"/>
        <v>830.5064258183146</v>
      </c>
      <c r="AS9" s="24">
        <f t="shared" si="11"/>
        <v>974.73729282260797</v>
      </c>
      <c r="AT9" s="24">
        <f t="shared" si="11"/>
        <v>1011.342823725764</v>
      </c>
      <c r="AU9" s="24">
        <f t="shared" si="11"/>
        <v>1058.2311215630673</v>
      </c>
      <c r="AV9" s="24">
        <f t="shared" si="11"/>
        <v>1086.5501037907354</v>
      </c>
      <c r="AW9" s="24">
        <f t="shared" si="11"/>
        <v>1089.4954121748769</v>
      </c>
      <c r="AX9" s="24">
        <f t="shared" si="11"/>
        <v>1150.7443420792306</v>
      </c>
      <c r="AY9" s="24">
        <f t="shared" si="11"/>
        <v>1209.5802667677083</v>
      </c>
      <c r="AZ9" s="24">
        <f t="shared" si="11"/>
        <v>1291.3416210954933</v>
      </c>
      <c r="BA9" s="24">
        <f t="shared" ref="BA9:BF9" si="12">BA4*1000/BA6</f>
        <v>1352.551466487979</v>
      </c>
      <c r="BB9" s="24">
        <f t="shared" si="12"/>
        <v>1363.9952721312843</v>
      </c>
      <c r="BC9" s="24">
        <f t="shared" si="12"/>
        <v>1373.7814563904226</v>
      </c>
      <c r="BD9" s="24">
        <f t="shared" si="12"/>
        <v>1373.2086197213614</v>
      </c>
      <c r="BE9" s="24">
        <f t="shared" si="12"/>
        <v>1348.1734493156578</v>
      </c>
      <c r="BF9" s="24">
        <f t="shared" si="12"/>
        <v>1413.7077605709555</v>
      </c>
      <c r="BG9" s="24">
        <f t="shared" ref="BG9:BH9" si="13">BG4*1000/BG6</f>
        <v>1425.2471370824719</v>
      </c>
      <c r="BH9" s="24">
        <f t="shared" si="13"/>
        <v>1576.5358654616177</v>
      </c>
      <c r="BI9" s="24">
        <f t="shared" ref="BI9:BJ9" si="14">BI4*1000/BI6</f>
        <v>1780.3895108604131</v>
      </c>
      <c r="BJ9" s="24">
        <f t="shared" si="14"/>
        <v>1827.9191412566686</v>
      </c>
    </row>
    <row r="10" spans="1:62" s="3" customFormat="1" ht="15" customHeight="1">
      <c r="A10" s="14" t="s">
        <v>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</row>
    <row r="11" spans="1:62" ht="15" customHeight="1">
      <c r="A11" s="15" t="s">
        <v>12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</row>
    <row r="12" spans="1:62" ht="15" customHeight="1">
      <c r="A12" s="15" t="s">
        <v>13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</row>
    <row r="13" spans="1:62" ht="15" customHeight="1">
      <c r="A13" s="15" t="s">
        <v>14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62" ht="15" customHeight="1">
      <c r="A14" s="15" t="s">
        <v>15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1:62" ht="12.9" customHeight="1">
      <c r="A15" s="15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2.9" customHeight="1">
      <c r="A16" s="15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</row>
    <row r="17" spans="1:62" ht="12.9" customHeight="1">
      <c r="A17" s="15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</row>
    <row r="18" spans="1:62" ht="12.9" customHeight="1">
      <c r="A18" s="15" t="s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62" ht="12.9" customHeight="1">
      <c r="A19" s="15" t="s">
        <v>5</v>
      </c>
    </row>
    <row r="20" spans="1:62" ht="12.9" customHeight="1">
      <c r="BA20" s="9"/>
      <c r="BB20" s="9"/>
      <c r="BC20" s="9"/>
      <c r="BD20" s="9"/>
      <c r="BE20" s="9"/>
      <c r="BF20" s="9"/>
      <c r="BG20" s="9"/>
      <c r="BH20" s="9"/>
      <c r="BI20" s="9"/>
      <c r="BJ20" s="9"/>
    </row>
    <row r="21" spans="1:62" ht="12.9" customHeight="1"/>
    <row r="22" spans="1:62" ht="12.9" customHeight="1"/>
    <row r="23" spans="1:62" ht="12.9" customHeight="1"/>
    <row r="24" spans="1:62" ht="12.9" customHeight="1"/>
    <row r="25" spans="1:62" ht="12.9" customHeight="1"/>
    <row r="26" spans="1:62" ht="12.9" customHeight="1"/>
    <row r="27" spans="1:62" ht="12.9" customHeight="1"/>
    <row r="28" spans="1:62" ht="12.9" customHeight="1"/>
    <row r="29" spans="1:62" ht="12.9" customHeight="1"/>
    <row r="30" spans="1:62" ht="12.9" customHeight="1"/>
    <row r="31" spans="1:62" ht="12.9" customHeight="1"/>
    <row r="32" spans="1:62" ht="12.9" customHeight="1"/>
    <row r="33" ht="12.9" customHeight="1"/>
    <row r="34" ht="12.9" customHeight="1"/>
    <row r="35" ht="12.9" customHeight="1"/>
    <row r="36" ht="12.9" customHeight="1"/>
    <row r="37" ht="12.9" customHeight="1"/>
    <row r="38" ht="12.9" customHeight="1"/>
    <row r="39" ht="12.9" customHeight="1"/>
    <row r="40" ht="12.9" customHeight="1"/>
    <row r="41" ht="12.9" customHeight="1"/>
    <row r="42" ht="12.9" customHeight="1"/>
    <row r="43" ht="12.9" customHeight="1"/>
    <row r="44" ht="12.9" customHeight="1"/>
    <row r="45" ht="12.9" customHeight="1"/>
    <row r="46" ht="12.9" customHeight="1"/>
    <row r="47" ht="12.9" customHeight="1"/>
    <row r="48" ht="12.9" customHeight="1"/>
    <row r="49" ht="12.9" customHeight="1"/>
    <row r="50" ht="12.9" customHeight="1"/>
    <row r="51" ht="12.9" customHeight="1"/>
    <row r="52" ht="12.9" customHeight="1"/>
    <row r="53" ht="12.9" customHeight="1"/>
    <row r="54" ht="12.9" customHeight="1"/>
    <row r="55" ht="12.9" customHeight="1"/>
    <row r="56" ht="12.9" customHeight="1"/>
    <row r="57" ht="12.9" customHeight="1"/>
    <row r="58" ht="12.9" customHeight="1"/>
    <row r="59" ht="12.9" customHeight="1"/>
    <row r="60" ht="12.9" customHeight="1"/>
    <row r="61" ht="12.9" customHeight="1"/>
    <row r="62" ht="12.9" customHeight="1"/>
    <row r="63" ht="12.9" customHeight="1"/>
    <row r="64" ht="12.9" customHeight="1"/>
    <row r="65" ht="12.9" customHeight="1"/>
    <row r="66" ht="12.9" customHeight="1"/>
    <row r="67" ht="12.9" customHeight="1"/>
    <row r="68" ht="12.9" customHeight="1"/>
    <row r="69" ht="12.9" customHeight="1"/>
  </sheetData>
  <phoneticPr fontId="0" type="noConversion"/>
  <printOptions horizontalCentered="1"/>
  <pageMargins left="0.98425196850393704" right="0.98425196850393704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L24"/>
  <sheetViews>
    <sheetView zoomScale="90" zoomScaleNormal="90" workbookViewId="0">
      <pane xSplit="1" topLeftCell="AT1" activePane="topRight" state="frozen"/>
      <selection pane="topRight" activeCell="BM7" sqref="BM7"/>
    </sheetView>
  </sheetViews>
  <sheetFormatPr baseColWidth="10" defaultColWidth="11.58203125" defaultRowHeight="13.8"/>
  <cols>
    <col min="1" max="1" width="28.9140625" style="33" bestFit="1" customWidth="1"/>
    <col min="2" max="34" width="5.9140625" style="33" customWidth="1"/>
    <col min="35" max="59" width="5.75" style="33" customWidth="1"/>
    <col min="60" max="63" width="5.4140625" style="33" bestFit="1" customWidth="1"/>
    <col min="64" max="64" width="4.9140625" style="33" customWidth="1"/>
    <col min="65" max="75" width="7.9140625" style="33" customWidth="1"/>
    <col min="76" max="16384" width="11.58203125" style="33"/>
  </cols>
  <sheetData>
    <row r="2" spans="1:64" s="32" customFormat="1" ht="15.9" customHeight="1">
      <c r="A2" s="39" t="s">
        <v>0</v>
      </c>
      <c r="B2" s="40"/>
      <c r="C2" s="41">
        <f>+Tabla!B3</f>
        <v>1965</v>
      </c>
      <c r="D2" s="41">
        <f>+Tabla!C3</f>
        <v>1966</v>
      </c>
      <c r="E2" s="41">
        <f>+Tabla!D3</f>
        <v>1967</v>
      </c>
      <c r="F2" s="41">
        <f>+Tabla!E3</f>
        <v>1968</v>
      </c>
      <c r="G2" s="41">
        <f>+Tabla!F3</f>
        <v>1969</v>
      </c>
      <c r="H2" s="41">
        <f>+Tabla!G3</f>
        <v>1970</v>
      </c>
      <c r="I2" s="41">
        <f>+Tabla!H3</f>
        <v>1971</v>
      </c>
      <c r="J2" s="41">
        <f>+Tabla!I3</f>
        <v>1972</v>
      </c>
      <c r="K2" s="41">
        <f>+Tabla!J3</f>
        <v>1973</v>
      </c>
      <c r="L2" s="41">
        <f>+Tabla!K3</f>
        <v>1974</v>
      </c>
      <c r="M2" s="41">
        <f>+Tabla!L3</f>
        <v>1975</v>
      </c>
      <c r="N2" s="41">
        <f>+Tabla!M3</f>
        <v>1976</v>
      </c>
      <c r="O2" s="41">
        <f>+Tabla!N3</f>
        <v>1977</v>
      </c>
      <c r="P2" s="41">
        <f>+Tabla!O3</f>
        <v>1978</v>
      </c>
      <c r="Q2" s="41">
        <f>+Tabla!P3</f>
        <v>1979</v>
      </c>
      <c r="R2" s="41">
        <f>+Tabla!Q3</f>
        <v>1980</v>
      </c>
      <c r="S2" s="41">
        <f>+Tabla!R3</f>
        <v>1981</v>
      </c>
      <c r="T2" s="41">
        <f>+Tabla!S3</f>
        <v>1982</v>
      </c>
      <c r="U2" s="41">
        <f>+Tabla!T3</f>
        <v>1983</v>
      </c>
      <c r="V2" s="41">
        <f>+Tabla!U3</f>
        <v>1984</v>
      </c>
      <c r="W2" s="41">
        <f>+Tabla!V3</f>
        <v>1985</v>
      </c>
      <c r="X2" s="41">
        <f>+Tabla!W3</f>
        <v>1986</v>
      </c>
      <c r="Y2" s="41">
        <f>+Tabla!X3</f>
        <v>1987</v>
      </c>
      <c r="Z2" s="41">
        <f>+Tabla!Y3</f>
        <v>1988</v>
      </c>
      <c r="AA2" s="41">
        <f>+Tabla!Z3</f>
        <v>1989</v>
      </c>
      <c r="AB2" s="41">
        <f>+Tabla!AA3</f>
        <v>1990</v>
      </c>
      <c r="AC2" s="41">
        <f>+Tabla!AB3</f>
        <v>1991</v>
      </c>
      <c r="AD2" s="41">
        <f>+Tabla!AC3</f>
        <v>1992</v>
      </c>
      <c r="AE2" s="41">
        <f>+Tabla!AD3</f>
        <v>1993</v>
      </c>
      <c r="AF2" s="41">
        <f>+Tabla!AE3</f>
        <v>1994</v>
      </c>
      <c r="AG2" s="41">
        <f>+Tabla!AF3</f>
        <v>1995</v>
      </c>
      <c r="AH2" s="41">
        <f>+Tabla!AG3</f>
        <v>1996</v>
      </c>
      <c r="AI2" s="41">
        <f>+Tabla!AH3</f>
        <v>1997</v>
      </c>
      <c r="AJ2" s="41">
        <f>+Tabla!AI3</f>
        <v>1998</v>
      </c>
      <c r="AK2" s="41">
        <f>+Tabla!AJ3</f>
        <v>1999</v>
      </c>
      <c r="AL2" s="41">
        <f>+Tabla!AK3</f>
        <v>2000</v>
      </c>
      <c r="AM2" s="41">
        <f>+Tabla!AL3</f>
        <v>2001</v>
      </c>
      <c r="AN2" s="41">
        <f>+Tabla!AM3</f>
        <v>2002</v>
      </c>
      <c r="AO2" s="41">
        <f>+Tabla!AN3</f>
        <v>2003</v>
      </c>
      <c r="AP2" s="41">
        <f>+Tabla!AO3</f>
        <v>2004</v>
      </c>
      <c r="AQ2" s="41">
        <f>+Tabla!AP3</f>
        <v>2005</v>
      </c>
      <c r="AR2" s="41">
        <f>+Tabla!AQ3</f>
        <v>2006</v>
      </c>
      <c r="AS2" s="41">
        <f>+Tabla!AR3</f>
        <v>2007</v>
      </c>
      <c r="AT2" s="41">
        <f>+Tabla!AS3</f>
        <v>2008</v>
      </c>
      <c r="AU2" s="41">
        <f>+Tabla!AT3</f>
        <v>2009</v>
      </c>
      <c r="AV2" s="41">
        <f>+Tabla!AU3</f>
        <v>2010</v>
      </c>
      <c r="AW2" s="41">
        <f>+Tabla!AV3</f>
        <v>2011</v>
      </c>
      <c r="AX2" s="41">
        <f>+Tabla!AW3</f>
        <v>2012</v>
      </c>
      <c r="AY2" s="41">
        <f>+Tabla!AX3</f>
        <v>2013</v>
      </c>
      <c r="AZ2" s="41">
        <f>+Tabla!AY3</f>
        <v>2014</v>
      </c>
      <c r="BA2" s="41">
        <f>+Tabla!AZ3</f>
        <v>2015</v>
      </c>
      <c r="BB2" s="41">
        <f>+Tabla!BA3</f>
        <v>2016</v>
      </c>
      <c r="BC2" s="41">
        <v>2017</v>
      </c>
      <c r="BD2" s="41">
        <v>2018</v>
      </c>
      <c r="BE2" s="41">
        <v>2019</v>
      </c>
      <c r="BF2" s="41">
        <v>2020</v>
      </c>
      <c r="BG2" s="41">
        <v>2021</v>
      </c>
      <c r="BH2" s="41">
        <v>2022</v>
      </c>
      <c r="BI2" s="41">
        <v>2023</v>
      </c>
      <c r="BJ2" s="41">
        <v>2024</v>
      </c>
      <c r="BK2" s="41">
        <v>2025</v>
      </c>
    </row>
    <row r="3" spans="1:64">
      <c r="A3" s="33" t="s">
        <v>7</v>
      </c>
      <c r="C3" s="34">
        <f>+Tabla!B7</f>
        <v>3.5519802927592448</v>
      </c>
      <c r="D3" s="34">
        <f>+Tabla!C7</f>
        <v>3.4266167957741867</v>
      </c>
      <c r="E3" s="34">
        <f>+Tabla!D7</f>
        <v>3.4605956504387088</v>
      </c>
      <c r="F3" s="34">
        <f>+Tabla!E7</f>
        <v>3.3665616932998752</v>
      </c>
      <c r="G3" s="34">
        <f>+Tabla!F7</f>
        <v>3.3629551630981878</v>
      </c>
      <c r="H3" s="34">
        <f>+Tabla!G7</f>
        <v>3.3850951616802072</v>
      </c>
      <c r="I3" s="34">
        <f>+Tabla!H7</f>
        <v>3.5053473464978473</v>
      </c>
      <c r="J3" s="34">
        <f>+Tabla!I7</f>
        <v>3.5933324614822939</v>
      </c>
      <c r="K3" s="34">
        <f>+Tabla!J7</f>
        <v>3.553309120916754</v>
      </c>
      <c r="L3" s="34">
        <f>+Tabla!K7</f>
        <v>3.3401132587819555</v>
      </c>
      <c r="M3" s="34">
        <f>+Tabla!L7</f>
        <v>3.2146042746480772</v>
      </c>
      <c r="N3" s="34">
        <f>+Tabla!M7</f>
        <v>3.1928163858996861</v>
      </c>
      <c r="O3" s="34">
        <f>+Tabla!N7</f>
        <v>3.1834689076769762</v>
      </c>
      <c r="P3" s="34">
        <f>+Tabla!O7</f>
        <v>3.1280795161299242</v>
      </c>
      <c r="Q3" s="34">
        <f>+Tabla!P7</f>
        <v>3.0860315093316597</v>
      </c>
      <c r="R3" s="34">
        <f>+Tabla!Q7</f>
        <v>2.8905999909371358</v>
      </c>
      <c r="S3" s="34">
        <f>+Tabla!R7</f>
        <v>2.8023028095885509</v>
      </c>
      <c r="T3" s="34">
        <f>+Tabla!S7</f>
        <v>2.8693936210577813</v>
      </c>
      <c r="U3" s="34">
        <f>+Tabla!T7</f>
        <v>2.989850184766369</v>
      </c>
      <c r="V3" s="34">
        <f>+Tabla!U7</f>
        <v>2.883813441339004</v>
      </c>
      <c r="W3" s="34">
        <f>+Tabla!V7</f>
        <v>2.8043514773454041</v>
      </c>
      <c r="X3" s="34">
        <f>+Tabla!W7</f>
        <v>2.6807778633973358</v>
      </c>
      <c r="Y3" s="34">
        <f>+Tabla!X7</f>
        <v>2.6176858505520744</v>
      </c>
      <c r="Z3" s="34">
        <f>+Tabla!Y7</f>
        <v>2.5996591264352782</v>
      </c>
      <c r="AA3" s="34">
        <f>+Tabla!Z7</f>
        <v>2.5853472425624613</v>
      </c>
      <c r="AB3" s="34">
        <f>+Tabla!AA7</f>
        <v>2.5674904147182129</v>
      </c>
      <c r="AC3" s="34">
        <f>+Tabla!AB7</f>
        <v>2.6193399370039052</v>
      </c>
      <c r="AD3" s="34">
        <f>+Tabla!AC7</f>
        <v>2.5261102592236124</v>
      </c>
      <c r="AE3" s="34">
        <f>+Tabla!AD7</f>
        <v>2.5516352818270094</v>
      </c>
      <c r="AF3" s="34">
        <f>+Tabla!AE7</f>
        <v>2.4255586178003541</v>
      </c>
      <c r="AG3" s="34">
        <f>+Tabla!AF7</f>
        <v>2.469589666134953</v>
      </c>
      <c r="AH3" s="34">
        <f>+Tabla!AG7</f>
        <v>2.4806193891335595</v>
      </c>
      <c r="AI3" s="34">
        <f>+Tabla!AH7</f>
        <v>2.4881564764423389</v>
      </c>
      <c r="AJ3" s="34">
        <f>+Tabla!AI7</f>
        <v>2.4703692627394953</v>
      </c>
      <c r="AK3" s="34">
        <f>+Tabla!AJ7</f>
        <v>2.5742392240000553</v>
      </c>
      <c r="AL3" s="34">
        <f>+Tabla!AK7</f>
        <v>2.4803278268234159</v>
      </c>
      <c r="AM3" s="34">
        <f>+Tabla!AL7</f>
        <v>2.4876270368356685</v>
      </c>
      <c r="AN3" s="34">
        <f>+Tabla!AM7</f>
        <v>2.5161181696373132</v>
      </c>
      <c r="AO3" s="34">
        <f>+Tabla!AN7</f>
        <v>2.4735623145979906</v>
      </c>
      <c r="AP3" s="34">
        <f>+Tabla!AO7</f>
        <v>2.4691261738924601</v>
      </c>
      <c r="AQ3" s="34">
        <f>+Tabla!AP7</f>
        <v>2.3498038278801188</v>
      </c>
      <c r="AR3" s="34">
        <f>+Tabla!AQ7</f>
        <v>2.3899608948304452</v>
      </c>
      <c r="AS3" s="34">
        <f>+Tabla!AR7</f>
        <v>2.4278527086486696</v>
      </c>
      <c r="AT3" s="34">
        <f>+Tabla!AS7</f>
        <v>2.6466118828893688</v>
      </c>
      <c r="AU3" s="34">
        <f>+Tabla!AT7</f>
        <v>2.6313162577642584</v>
      </c>
      <c r="AV3" s="34">
        <f>+Tabla!AU7</f>
        <v>2.5558410831534415</v>
      </c>
      <c r="AW3" s="34">
        <f>+Tabla!AV7</f>
        <v>2.4923296659908498</v>
      </c>
      <c r="AX3" s="34">
        <f>+Tabla!AW7</f>
        <v>2.4113371398515606</v>
      </c>
      <c r="AY3" s="34">
        <f>+Tabla!AX7</f>
        <v>2.4302461535316287</v>
      </c>
      <c r="AZ3" s="34">
        <f>+Tabla!AY7</f>
        <v>2.4622585370280148</v>
      </c>
      <c r="BA3" s="34">
        <f>+Tabla!AZ7</f>
        <v>2.6393984272056854</v>
      </c>
      <c r="BB3" s="34">
        <f>+Tabla!BA7</f>
        <v>2.7196225129359033</v>
      </c>
      <c r="BC3" s="34">
        <f>+Tabla!BB7</f>
        <v>2.7038837877899353</v>
      </c>
      <c r="BD3" s="34">
        <f>+Tabla!BC7</f>
        <v>2.7244519822092634</v>
      </c>
      <c r="BE3" s="34">
        <f>+Tabla!BD7</f>
        <v>2.7011866204038055</v>
      </c>
      <c r="BF3" s="34">
        <f>+Tabla!BE7</f>
        <v>2.8646166055273521</v>
      </c>
      <c r="BG3" s="34">
        <f>+Tabla!BF7</f>
        <v>2.8364339932047509</v>
      </c>
      <c r="BH3" s="34">
        <f>+Tabla!BG7</f>
        <v>2.7283182429697304</v>
      </c>
      <c r="BI3" s="34">
        <f>+Tabla!BH7</f>
        <v>2.9907508539851118</v>
      </c>
      <c r="BJ3" s="34">
        <f>+Tabla!BI7</f>
        <v>3.2644240914990008</v>
      </c>
      <c r="BK3" s="34">
        <f>+Tabla!BJ7</f>
        <v>3.2873041080213437</v>
      </c>
    </row>
    <row r="4" spans="1:64">
      <c r="A4" s="33" t="s">
        <v>8</v>
      </c>
      <c r="C4" s="35">
        <f>+Tabla!B8</f>
        <v>179.26511526387148</v>
      </c>
      <c r="D4" s="35">
        <f>+Tabla!C8</f>
        <v>183.4240519961304</v>
      </c>
      <c r="E4" s="35">
        <f>+Tabla!D8</f>
        <v>174.20912294948386</v>
      </c>
      <c r="F4" s="35">
        <f>+Tabla!E8</f>
        <v>175.43511069473726</v>
      </c>
      <c r="G4" s="35">
        <f>+Tabla!F8</f>
        <v>184.68888479720599</v>
      </c>
      <c r="H4" s="35">
        <f>+Tabla!G8</f>
        <v>192.26259772247485</v>
      </c>
      <c r="I4" s="35">
        <f>+Tabla!H8</f>
        <v>191.87411456388273</v>
      </c>
      <c r="J4" s="35">
        <f>+Tabla!I8</f>
        <v>188.71349850098218</v>
      </c>
      <c r="K4" s="35">
        <f>+Tabla!J8</f>
        <v>189.38963498550342</v>
      </c>
      <c r="L4" s="35">
        <f>+Tabla!K8</f>
        <v>195.23835398416</v>
      </c>
      <c r="M4" s="35">
        <f>+Tabla!L8</f>
        <v>206.19952110622572</v>
      </c>
      <c r="N4" s="35">
        <f>+Tabla!M8</f>
        <v>213.45860589224009</v>
      </c>
      <c r="O4" s="35">
        <f>+Tabla!N8</f>
        <v>214.74250284425804</v>
      </c>
      <c r="P4" s="35">
        <f>+Tabla!O8</f>
        <v>224.60010617692171</v>
      </c>
      <c r="Q4" s="35">
        <f>+Tabla!P8</f>
        <v>236.87612370773408</v>
      </c>
      <c r="R4" s="35">
        <f>+Tabla!Q8</f>
        <v>249.47592885157744</v>
      </c>
      <c r="S4" s="35">
        <f>+Tabla!R8</f>
        <v>252.62336820864041</v>
      </c>
      <c r="T4" s="35">
        <f>+Tabla!S8</f>
        <v>227.43489999548552</v>
      </c>
      <c r="U4" s="35">
        <f>+Tabla!T8</f>
        <v>212.73888467399226</v>
      </c>
      <c r="V4" s="35">
        <f>+Tabla!U8</f>
        <v>209.05357781026888</v>
      </c>
      <c r="W4" s="35">
        <f>+Tabla!V8</f>
        <v>210.77809803091313</v>
      </c>
      <c r="X4" s="35">
        <f>+Tabla!W8</f>
        <v>228.00520923691491</v>
      </c>
      <c r="Y4" s="35">
        <f>+Tabla!X8</f>
        <v>244.56916542487065</v>
      </c>
      <c r="Z4" s="35">
        <f>+Tabla!Y8</f>
        <v>243.02837971481401</v>
      </c>
      <c r="AA4" s="35">
        <f>+Tabla!Z8</f>
        <v>244.15278829505132</v>
      </c>
      <c r="AB4" s="35">
        <f>+Tabla!AA8</f>
        <v>243.26893263794705</v>
      </c>
      <c r="AC4" s="35">
        <f>+Tabla!AB8</f>
        <v>250.15221330427013</v>
      </c>
      <c r="AD4" s="35">
        <f>+Tabla!AC8</f>
        <v>268.08986461595572</v>
      </c>
      <c r="AE4" s="35">
        <f>+Tabla!AD8</f>
        <v>273.24029821068933</v>
      </c>
      <c r="AF4" s="35">
        <f>+Tabla!AE8</f>
        <v>291.0183161683637</v>
      </c>
      <c r="AG4" s="35">
        <f>+Tabla!AF8</f>
        <v>284.73991014634453</v>
      </c>
      <c r="AH4" s="35">
        <f>+Tabla!AG8</f>
        <v>296.93054306580177</v>
      </c>
      <c r="AI4" s="35">
        <f>+Tabla!AH8</f>
        <v>309.28580668906159</v>
      </c>
      <c r="AJ4" s="35">
        <f>+Tabla!AI8</f>
        <v>320.15027102945595</v>
      </c>
      <c r="AK4" s="35">
        <f>+Tabla!AJ8</f>
        <v>311.73897423263475</v>
      </c>
      <c r="AL4" s="35">
        <f>+Tabla!AK8</f>
        <v>304.22526631123429</v>
      </c>
      <c r="AM4" s="35">
        <f>+Tabla!AL8</f>
        <v>292.53017293543888</v>
      </c>
      <c r="AN4" s="35">
        <f>+Tabla!AM8</f>
        <v>269.81338722200019</v>
      </c>
      <c r="AO4" s="35">
        <f>+Tabla!AN8</f>
        <v>272.59281071735137</v>
      </c>
      <c r="AP4" s="35">
        <f>+Tabla!AO8</f>
        <v>285.55047776188064</v>
      </c>
      <c r="AQ4" s="35">
        <f>+Tabla!AP8</f>
        <v>305.64744061006667</v>
      </c>
      <c r="AR4" s="35">
        <f>+Tabla!AQ8</f>
        <v>318.95829513110436</v>
      </c>
      <c r="AS4" s="35">
        <f>+Tabla!AR8</f>
        <v>342.07446887524333</v>
      </c>
      <c r="AT4" s="35">
        <f>+Tabla!AS8</f>
        <v>368.29627310463979</v>
      </c>
      <c r="AU4" s="35">
        <f>+Tabla!AT8</f>
        <v>384.34863948473765</v>
      </c>
      <c r="AV4" s="35">
        <f>+Tabla!AU8</f>
        <v>414.04417846566702</v>
      </c>
      <c r="AW4" s="35">
        <f>+Tabla!AV8</f>
        <v>435.95761773303246</v>
      </c>
      <c r="AX4" s="35">
        <f>+Tabla!AW8</f>
        <v>451.82210076271008</v>
      </c>
      <c r="AY4" s="35">
        <f>+Tabla!AX8</f>
        <v>473.5093769851137</v>
      </c>
      <c r="AZ4" s="35">
        <f>+Tabla!AY8</f>
        <v>491.2482781875907</v>
      </c>
      <c r="BA4" s="35">
        <f>+Tabla!AZ8</f>
        <v>489.25603947662751</v>
      </c>
      <c r="BB4" s="35">
        <f>+Tabla!BA8</f>
        <v>497.33058909997936</v>
      </c>
      <c r="BC4" s="35">
        <f>+Tabla!BB8</f>
        <v>504.45780188140731</v>
      </c>
      <c r="BD4" s="35">
        <f>+Tabla!BC8</f>
        <v>504.24139069480702</v>
      </c>
      <c r="BE4" s="35">
        <f>+Tabla!BD8</f>
        <v>508.37236100187624</v>
      </c>
      <c r="BF4" s="35">
        <f>+Tabla!BE8</f>
        <v>470.62962866106483</v>
      </c>
      <c r="BG4" s="35">
        <f>+Tabla!BF8</f>
        <v>498.41024467968492</v>
      </c>
      <c r="BH4" s="35">
        <f>+Tabla!BG8</f>
        <v>522.39035558077467</v>
      </c>
      <c r="BI4" s="35">
        <f>+Tabla!BH8</f>
        <v>527.13714462738255</v>
      </c>
      <c r="BJ4" s="35">
        <f>+Tabla!BI8</f>
        <v>545.39160996170403</v>
      </c>
      <c r="BK4" s="35">
        <f>+Tabla!BJ8</f>
        <v>556.05416511249052</v>
      </c>
    </row>
    <row r="5" spans="1:64">
      <c r="A5" s="33" t="s">
        <v>2</v>
      </c>
      <c r="C5" s="35">
        <f>+Tabla!B9</f>
        <v>636.746156596486</v>
      </c>
      <c r="D5" s="35">
        <f>+Tabla!C9</f>
        <v>628.52393731889822</v>
      </c>
      <c r="E5" s="35">
        <f>+Tabla!D9</f>
        <v>602.86733314572609</v>
      </c>
      <c r="F5" s="35">
        <f>+Tabla!E9</f>
        <v>590.61312332472573</v>
      </c>
      <c r="G5" s="35">
        <f>+Tabla!F9</f>
        <v>621.10043869561025</v>
      </c>
      <c r="H5" s="35">
        <f>+Tabla!G9</f>
        <v>650.82718932241767</v>
      </c>
      <c r="I5" s="35">
        <f>+Tabla!H9</f>
        <v>672.58541834813025</v>
      </c>
      <c r="J5" s="35">
        <f>+Tabla!I9</f>
        <v>678.11034008346951</v>
      </c>
      <c r="K5" s="35">
        <f>+Tabla!J9</f>
        <v>672.95991740108411</v>
      </c>
      <c r="L5" s="35">
        <f>+Tabla!K9</f>
        <v>652.11821476525768</v>
      </c>
      <c r="M5" s="35">
        <f>+Tabla!L9</f>
        <v>662.84986197845967</v>
      </c>
      <c r="N5" s="35">
        <f>+Tabla!M9</f>
        <v>681.53413460404749</v>
      </c>
      <c r="O5" s="35">
        <f>+Tabla!N9</f>
        <v>683.62608096143015</v>
      </c>
      <c r="P5" s="35">
        <f>+Tabla!O9</f>
        <v>702.56699145263485</v>
      </c>
      <c r="Q5" s="35">
        <f>+Tabla!P9</f>
        <v>731.0071815704116</v>
      </c>
      <c r="R5" s="35">
        <f>+Tabla!Q9</f>
        <v>721.13511767740329</v>
      </c>
      <c r="S5" s="35">
        <f>+Tabla!R9</f>
        <v>707.92717449879603</v>
      </c>
      <c r="T5" s="35">
        <f>+Tabla!S9</f>
        <v>652.60025125296056</v>
      </c>
      <c r="U5" s="35">
        <f>+Tabla!T9</f>
        <v>636.05739364952706</v>
      </c>
      <c r="V5" s="35">
        <f>+Tabla!U9</f>
        <v>602.87151764926273</v>
      </c>
      <c r="W5" s="35">
        <f>+Tabla!V9</f>
        <v>591.09587060504566</v>
      </c>
      <c r="X5" s="35">
        <f>+Tabla!W9</f>
        <v>611.23131766159929</v>
      </c>
      <c r="Y5" s="35">
        <f>+Tabla!X9</f>
        <v>640.20524381401356</v>
      </c>
      <c r="Z5" s="35">
        <f>+Tabla!Y9</f>
        <v>631.79094530839438</v>
      </c>
      <c r="AA5" s="35">
        <f>+Tabla!Z9</f>
        <v>631.21973798254726</v>
      </c>
      <c r="AB5" s="35">
        <f>+Tabla!AA9</f>
        <v>624.59065274665966</v>
      </c>
      <c r="AC5" s="35">
        <f>+Tabla!AB9</f>
        <v>655.23368263779446</v>
      </c>
      <c r="AD5" s="35">
        <f>+Tabla!AC9</f>
        <v>677.22455740023497</v>
      </c>
      <c r="AE5" s="35">
        <f>+Tabla!AD9</f>
        <v>697.2095853313283</v>
      </c>
      <c r="AF5" s="35">
        <f>+Tabla!AE9</f>
        <v>705.88198471992257</v>
      </c>
      <c r="AG5" s="35">
        <f>+Tabla!AF9</f>
        <v>703.19073963360745</v>
      </c>
      <c r="AH5" s="35">
        <f>+Tabla!AG9</f>
        <v>736.57166235498528</v>
      </c>
      <c r="AI5" s="35">
        <f>+Tabla!AH9</f>
        <v>769.55148298508186</v>
      </c>
      <c r="AJ5" s="35">
        <f>+Tabla!AI9</f>
        <v>790.88938900888684</v>
      </c>
      <c r="AK5" s="35">
        <f>+Tabla!AJ9</f>
        <v>802.49069511919095</v>
      </c>
      <c r="AL5" s="35">
        <f>+Tabla!AK9</f>
        <v>754.57839365451878</v>
      </c>
      <c r="AM5" s="35">
        <f>+Tabla!AL9</f>
        <v>727.7059672844116</v>
      </c>
      <c r="AN5" s="35">
        <f>+Tabla!AM9</f>
        <v>678.88236600066273</v>
      </c>
      <c r="AO5" s="35">
        <f>+Tabla!AN9</f>
        <v>674.27530382078362</v>
      </c>
      <c r="AP5" s="35">
        <f>+Tabla!AO9</f>
        <v>705.06015860935645</v>
      </c>
      <c r="AQ5" s="35">
        <f>+Tabla!AP9</f>
        <v>718.21152592729584</v>
      </c>
      <c r="AR5" s="35">
        <f>+Tabla!AQ9</f>
        <v>762.29785244512732</v>
      </c>
      <c r="AS5" s="35">
        <f>+Tabla!AR9</f>
        <v>830.5064258183146</v>
      </c>
      <c r="AT5" s="35">
        <f>+Tabla!AS9</f>
        <v>974.73729282260797</v>
      </c>
      <c r="AU5" s="35">
        <f>+Tabla!AT9</f>
        <v>1011.342823725764</v>
      </c>
      <c r="AV5" s="35">
        <f>+Tabla!AU9</f>
        <v>1058.2311215630673</v>
      </c>
      <c r="AW5" s="35">
        <f>+Tabla!AV9</f>
        <v>1086.5501037907354</v>
      </c>
      <c r="AX5" s="35">
        <f>+Tabla!AW9</f>
        <v>1089.4954121748769</v>
      </c>
      <c r="AY5" s="35">
        <f>+Tabla!AX9</f>
        <v>1150.7443420792306</v>
      </c>
      <c r="AZ5" s="35">
        <f>+Tabla!AY9</f>
        <v>1209.5802667677083</v>
      </c>
      <c r="BA5" s="35">
        <f>+Tabla!AZ9</f>
        <v>1291.3416210954933</v>
      </c>
      <c r="BB5" s="35">
        <f>+Tabla!BA9</f>
        <v>1352.551466487979</v>
      </c>
      <c r="BC5" s="35">
        <f>+Tabla!BB9</f>
        <v>1363.9952721312843</v>
      </c>
      <c r="BD5" s="35">
        <f>+Tabla!BC9</f>
        <v>1373.7814563904226</v>
      </c>
      <c r="BE5" s="35">
        <f>+Tabla!BD9</f>
        <v>1373.2086197213614</v>
      </c>
      <c r="BF5" s="35">
        <f>+Tabla!BE9</f>
        <v>1348.1734493156578</v>
      </c>
      <c r="BG5" s="35">
        <f>+Tabla!BF9</f>
        <v>1413.7077605709555</v>
      </c>
      <c r="BH5" s="35">
        <f>+Tabla!BG9</f>
        <v>1425.2471370824719</v>
      </c>
      <c r="BI5" s="35">
        <f>+Tabla!BH9</f>
        <v>1576.5358654616177</v>
      </c>
      <c r="BJ5" s="35">
        <f>+Tabla!BI9</f>
        <v>1780.3895108604131</v>
      </c>
      <c r="BK5" s="35">
        <f>+Tabla!BJ9</f>
        <v>1827.9191412566686</v>
      </c>
    </row>
    <row r="8" spans="1:64">
      <c r="B8" s="36">
        <v>150</v>
      </c>
      <c r="C8" s="36">
        <f t="shared" ref="C8:AH8" si="0">+C4</f>
        <v>179.26511526387148</v>
      </c>
      <c r="D8" s="36">
        <f t="shared" si="0"/>
        <v>183.4240519961304</v>
      </c>
      <c r="E8" s="36">
        <f t="shared" si="0"/>
        <v>174.20912294948386</v>
      </c>
      <c r="F8" s="36">
        <f t="shared" si="0"/>
        <v>175.43511069473726</v>
      </c>
      <c r="G8" s="36">
        <f t="shared" si="0"/>
        <v>184.68888479720599</v>
      </c>
      <c r="H8" s="36">
        <f t="shared" si="0"/>
        <v>192.26259772247485</v>
      </c>
      <c r="I8" s="36">
        <f t="shared" si="0"/>
        <v>191.87411456388273</v>
      </c>
      <c r="J8" s="36">
        <f t="shared" si="0"/>
        <v>188.71349850098218</v>
      </c>
      <c r="K8" s="36">
        <f t="shared" si="0"/>
        <v>189.38963498550342</v>
      </c>
      <c r="L8" s="36">
        <f t="shared" si="0"/>
        <v>195.23835398416</v>
      </c>
      <c r="M8" s="36">
        <f t="shared" si="0"/>
        <v>206.19952110622572</v>
      </c>
      <c r="N8" s="36">
        <f t="shared" si="0"/>
        <v>213.45860589224009</v>
      </c>
      <c r="O8" s="36">
        <f t="shared" si="0"/>
        <v>214.74250284425804</v>
      </c>
      <c r="P8" s="36">
        <f t="shared" si="0"/>
        <v>224.60010617692171</v>
      </c>
      <c r="Q8" s="36">
        <f t="shared" si="0"/>
        <v>236.87612370773408</v>
      </c>
      <c r="R8" s="36">
        <f t="shared" si="0"/>
        <v>249.47592885157744</v>
      </c>
      <c r="S8" s="36">
        <f t="shared" si="0"/>
        <v>252.62336820864041</v>
      </c>
      <c r="T8" s="36">
        <f t="shared" si="0"/>
        <v>227.43489999548552</v>
      </c>
      <c r="U8" s="36">
        <f t="shared" si="0"/>
        <v>212.73888467399226</v>
      </c>
      <c r="V8" s="36">
        <f t="shared" si="0"/>
        <v>209.05357781026888</v>
      </c>
      <c r="W8" s="36">
        <f t="shared" si="0"/>
        <v>210.77809803091313</v>
      </c>
      <c r="X8" s="36">
        <f t="shared" si="0"/>
        <v>228.00520923691491</v>
      </c>
      <c r="Y8" s="36">
        <f t="shared" si="0"/>
        <v>244.56916542487065</v>
      </c>
      <c r="Z8" s="36">
        <f t="shared" si="0"/>
        <v>243.02837971481401</v>
      </c>
      <c r="AA8" s="36">
        <f t="shared" si="0"/>
        <v>244.15278829505132</v>
      </c>
      <c r="AB8" s="36">
        <f t="shared" si="0"/>
        <v>243.26893263794705</v>
      </c>
      <c r="AC8" s="36">
        <f t="shared" si="0"/>
        <v>250.15221330427013</v>
      </c>
      <c r="AD8" s="36">
        <f t="shared" si="0"/>
        <v>268.08986461595572</v>
      </c>
      <c r="AE8" s="36">
        <f t="shared" si="0"/>
        <v>273.24029821068933</v>
      </c>
      <c r="AF8" s="36">
        <f t="shared" si="0"/>
        <v>291.0183161683637</v>
      </c>
      <c r="AG8" s="36">
        <f t="shared" si="0"/>
        <v>284.73991014634453</v>
      </c>
      <c r="AH8" s="36">
        <f t="shared" si="0"/>
        <v>296.93054306580177</v>
      </c>
      <c r="AI8" s="36">
        <f>+AI4</f>
        <v>309.28580668906159</v>
      </c>
      <c r="AJ8" s="36">
        <f t="shared" ref="AJ8:BB8" si="1">+AJ4</f>
        <v>320.15027102945595</v>
      </c>
      <c r="AK8" s="36">
        <f>+AK4</f>
        <v>311.73897423263475</v>
      </c>
      <c r="AL8" s="36">
        <f t="shared" si="1"/>
        <v>304.22526631123429</v>
      </c>
      <c r="AM8" s="36">
        <f t="shared" si="1"/>
        <v>292.53017293543888</v>
      </c>
      <c r="AN8" s="36">
        <f t="shared" si="1"/>
        <v>269.81338722200019</v>
      </c>
      <c r="AO8" s="36">
        <f t="shared" si="1"/>
        <v>272.59281071735137</v>
      </c>
      <c r="AP8" s="36">
        <f t="shared" si="1"/>
        <v>285.55047776188064</v>
      </c>
      <c r="AQ8" s="36">
        <f t="shared" si="1"/>
        <v>305.64744061006667</v>
      </c>
      <c r="AR8" s="36">
        <f t="shared" si="1"/>
        <v>318.95829513110436</v>
      </c>
      <c r="AS8" s="36">
        <f t="shared" si="1"/>
        <v>342.07446887524333</v>
      </c>
      <c r="AT8" s="36">
        <f>+AT4</f>
        <v>368.29627310463979</v>
      </c>
      <c r="AU8" s="36">
        <f t="shared" si="1"/>
        <v>384.34863948473765</v>
      </c>
      <c r="AV8" s="36">
        <f t="shared" si="1"/>
        <v>414.04417846566702</v>
      </c>
      <c r="AW8" s="36">
        <f t="shared" si="1"/>
        <v>435.95761773303246</v>
      </c>
      <c r="AX8" s="36">
        <f t="shared" si="1"/>
        <v>451.82210076271008</v>
      </c>
      <c r="AY8" s="36">
        <f t="shared" si="1"/>
        <v>473.5093769851137</v>
      </c>
      <c r="AZ8" s="36">
        <f t="shared" si="1"/>
        <v>491.2482781875907</v>
      </c>
      <c r="BA8" s="36">
        <f t="shared" si="1"/>
        <v>489.25603947662751</v>
      </c>
      <c r="BB8" s="36">
        <f t="shared" si="1"/>
        <v>497.33058909997936</v>
      </c>
      <c r="BC8" s="36">
        <f>+BC4</f>
        <v>504.45780188140731</v>
      </c>
      <c r="BD8" s="36">
        <f>+BD4</f>
        <v>504.24139069480702</v>
      </c>
      <c r="BE8" s="36">
        <f>+BE4</f>
        <v>508.37236100187624</v>
      </c>
      <c r="BF8" s="36">
        <f>+BF4</f>
        <v>470.62962866106483</v>
      </c>
      <c r="BG8" s="36">
        <f>+BG4</f>
        <v>498.41024467968492</v>
      </c>
      <c r="BH8" s="36">
        <f t="shared" ref="BH8:BI8" si="2">+BH4</f>
        <v>522.39035558077467</v>
      </c>
      <c r="BI8" s="36">
        <f t="shared" si="2"/>
        <v>527.13714462738255</v>
      </c>
      <c r="BJ8" s="36">
        <f t="shared" ref="BJ8:BK8" si="3">+BJ4</f>
        <v>545.39160996170403</v>
      </c>
      <c r="BK8" s="36">
        <f t="shared" si="3"/>
        <v>556.05416511249052</v>
      </c>
      <c r="BL8" s="36">
        <v>570</v>
      </c>
    </row>
    <row r="9" spans="1:64">
      <c r="A9" s="37">
        <v>400</v>
      </c>
      <c r="B9" s="38">
        <f t="shared" ref="B9" si="4">+$A$9/B8</f>
        <v>2.6666666666666665</v>
      </c>
      <c r="C9" s="38">
        <f t="shared" ref="C9:AJ9" si="5">+$A$9/C8</f>
        <v>2.231332065980685</v>
      </c>
      <c r="D9" s="38">
        <f t="shared" si="5"/>
        <v>2.1807390887234277</v>
      </c>
      <c r="E9" s="38">
        <f t="shared" si="5"/>
        <v>2.296091003890707</v>
      </c>
      <c r="F9" s="38">
        <f t="shared" si="5"/>
        <v>2.2800453023113079</v>
      </c>
      <c r="G9" s="38">
        <f t="shared" si="5"/>
        <v>2.1658044036554349</v>
      </c>
      <c r="H9" s="38">
        <f t="shared" si="5"/>
        <v>2.0804878574323005</v>
      </c>
      <c r="I9" s="38">
        <f t="shared" si="5"/>
        <v>2.0847001739091997</v>
      </c>
      <c r="J9" s="38">
        <f t="shared" si="5"/>
        <v>2.11961520070022</v>
      </c>
      <c r="K9" s="38">
        <f t="shared" si="5"/>
        <v>2.1120480010989908</v>
      </c>
      <c r="L9" s="38">
        <f t="shared" si="5"/>
        <v>2.0487777725909972</v>
      </c>
      <c r="M9" s="38">
        <f t="shared" si="5"/>
        <v>1.939868714796559</v>
      </c>
      <c r="N9" s="38">
        <f t="shared" si="5"/>
        <v>1.8738996178112926</v>
      </c>
      <c r="O9" s="38">
        <f t="shared" si="5"/>
        <v>1.8626959949800899</v>
      </c>
      <c r="P9" s="38">
        <f t="shared" si="5"/>
        <v>1.7809430583479444</v>
      </c>
      <c r="Q9" s="38">
        <f t="shared" si="5"/>
        <v>1.6886463428181295</v>
      </c>
      <c r="R9" s="38">
        <f t="shared" si="5"/>
        <v>1.6033611011745144</v>
      </c>
      <c r="S9" s="38">
        <f t="shared" si="5"/>
        <v>1.5833847946704676</v>
      </c>
      <c r="T9" s="38">
        <f t="shared" si="5"/>
        <v>1.7587450299313774</v>
      </c>
      <c r="U9" s="38">
        <f t="shared" si="5"/>
        <v>1.8802392454626833</v>
      </c>
      <c r="V9" s="38">
        <f t="shared" si="5"/>
        <v>1.913385095772093</v>
      </c>
      <c r="W9" s="38">
        <f t="shared" si="5"/>
        <v>1.8977303796589682</v>
      </c>
      <c r="X9" s="38">
        <f t="shared" si="5"/>
        <v>1.7543458824415248</v>
      </c>
      <c r="Y9" s="38">
        <f t="shared" si="5"/>
        <v>1.6355291530929978</v>
      </c>
      <c r="Z9" s="38">
        <f t="shared" si="5"/>
        <v>1.6458983122439739</v>
      </c>
      <c r="AA9" s="38">
        <f t="shared" si="5"/>
        <v>1.63831837757516</v>
      </c>
      <c r="AB9" s="38">
        <f t="shared" si="5"/>
        <v>1.6442707897901336</v>
      </c>
      <c r="AC9" s="38">
        <f t="shared" si="5"/>
        <v>1.5990264276153496</v>
      </c>
      <c r="AD9" s="38">
        <f t="shared" si="5"/>
        <v>1.4920370099518991</v>
      </c>
      <c r="AE9" s="38">
        <f t="shared" si="5"/>
        <v>1.4639129096966845</v>
      </c>
      <c r="AF9" s="38">
        <f t="shared" si="5"/>
        <v>1.374483933748647</v>
      </c>
      <c r="AG9" s="38">
        <f t="shared" si="5"/>
        <v>1.4047907783437052</v>
      </c>
      <c r="AH9" s="38">
        <f t="shared" si="5"/>
        <v>1.3471163857715955</v>
      </c>
      <c r="AI9" s="38">
        <f t="shared" si="5"/>
        <v>1.2933021540239553</v>
      </c>
      <c r="AJ9" s="38">
        <f t="shared" si="5"/>
        <v>1.2494132793134427</v>
      </c>
      <c r="AK9" s="38">
        <f>+$A$9/AK8</f>
        <v>1.2831247712437155</v>
      </c>
      <c r="AL9" s="38">
        <f t="shared" ref="AL9:BD9" si="6">+$A$9/AL8</f>
        <v>1.3148151856354509</v>
      </c>
      <c r="AM9" s="38">
        <f t="shared" si="6"/>
        <v>1.367380314947134</v>
      </c>
      <c r="AN9" s="38">
        <f t="shared" si="6"/>
        <v>1.4825061280998757</v>
      </c>
      <c r="AO9" s="38">
        <f t="shared" si="6"/>
        <v>1.4673901301628818</v>
      </c>
      <c r="AP9" s="38">
        <f t="shared" si="6"/>
        <v>1.4008031194175004</v>
      </c>
      <c r="AQ9" s="38">
        <f t="shared" si="6"/>
        <v>1.3086973645243269</v>
      </c>
      <c r="AR9" s="38">
        <f t="shared" si="6"/>
        <v>1.2540824493546541</v>
      </c>
      <c r="AS9" s="38">
        <f t="shared" si="6"/>
        <v>1.1693360259104355</v>
      </c>
      <c r="AT9" s="38">
        <f t="shared" si="6"/>
        <v>1.0860821279240929</v>
      </c>
      <c r="AU9" s="38">
        <f t="shared" si="6"/>
        <v>1.0407217794142443</v>
      </c>
      <c r="AV9" s="38">
        <f t="shared" si="6"/>
        <v>0.96608048320420581</v>
      </c>
      <c r="AW9" s="38">
        <f t="shared" si="6"/>
        <v>0.91752038209583064</v>
      </c>
      <c r="AX9" s="38">
        <f t="shared" si="6"/>
        <v>0.88530419234643365</v>
      </c>
      <c r="AY9" s="38">
        <f t="shared" si="6"/>
        <v>0.84475623808517586</v>
      </c>
      <c r="AZ9" s="38">
        <f t="shared" si="6"/>
        <v>0.81425221779047918</v>
      </c>
      <c r="BA9" s="38">
        <f t="shared" si="6"/>
        <v>0.81756783304686953</v>
      </c>
      <c r="BB9" s="38">
        <f t="shared" si="6"/>
        <v>0.8042939822460573</v>
      </c>
      <c r="BC9" s="38">
        <f t="shared" si="6"/>
        <v>0.79293054544537656</v>
      </c>
      <c r="BD9" s="38">
        <f t="shared" si="6"/>
        <v>0.7932708567395268</v>
      </c>
      <c r="BE9" s="38">
        <f t="shared" ref="BE9:BF9" si="7">+$A$9/BE8</f>
        <v>0.78682483684144211</v>
      </c>
      <c r="BF9" s="38">
        <f t="shared" si="7"/>
        <v>0.84992523980692591</v>
      </c>
      <c r="BG9" s="38">
        <f t="shared" ref="BG9:BH9" si="8">+$A$9/BG8</f>
        <v>0.80255172173892497</v>
      </c>
      <c r="BH9" s="38">
        <f t="shared" si="8"/>
        <v>0.76571092043859523</v>
      </c>
      <c r="BI9" s="38">
        <f t="shared" ref="BI9" si="9">+$A$9/BI8</f>
        <v>0.75881581117329155</v>
      </c>
      <c r="BJ9" s="38">
        <f t="shared" ref="BJ9:BK9" si="10">+$A$9/BJ8</f>
        <v>0.73341795637099538</v>
      </c>
      <c r="BK9" s="38">
        <f t="shared" si="10"/>
        <v>0.71935438145505026</v>
      </c>
      <c r="BL9" s="38">
        <f t="shared" ref="BL9" si="11">+$A$9/BL8</f>
        <v>0.70175438596491224</v>
      </c>
    </row>
    <row r="10" spans="1:64">
      <c r="A10" s="37">
        <v>500</v>
      </c>
      <c r="B10" s="38">
        <f t="shared" ref="B10" si="12">+$A$10/B8</f>
        <v>3.3333333333333335</v>
      </c>
      <c r="C10" s="38">
        <f t="shared" ref="C10:AJ10" si="13">+$A$10/C8</f>
        <v>2.7891650824758565</v>
      </c>
      <c r="D10" s="38">
        <f t="shared" si="13"/>
        <v>2.7259238609042846</v>
      </c>
      <c r="E10" s="38"/>
      <c r="F10" s="38"/>
      <c r="G10" s="38">
        <f t="shared" si="13"/>
        <v>2.7072555045692934</v>
      </c>
      <c r="H10" s="38">
        <f t="shared" si="13"/>
        <v>2.6006098217903757</v>
      </c>
      <c r="I10" s="38">
        <f t="shared" si="13"/>
        <v>2.6058752173864996</v>
      </c>
      <c r="J10" s="38">
        <f t="shared" si="13"/>
        <v>2.6495190008752747</v>
      </c>
      <c r="K10" s="38">
        <f t="shared" si="13"/>
        <v>2.6400600013737385</v>
      </c>
      <c r="L10" s="38">
        <f t="shared" si="13"/>
        <v>2.5609722157387469</v>
      </c>
      <c r="M10" s="38">
        <f t="shared" si="13"/>
        <v>2.4248358934956986</v>
      </c>
      <c r="N10" s="38">
        <f t="shared" si="13"/>
        <v>2.3423745222641155</v>
      </c>
      <c r="O10" s="38">
        <f t="shared" si="13"/>
        <v>2.3283699937251123</v>
      </c>
      <c r="P10" s="38">
        <f t="shared" si="13"/>
        <v>2.2261788229349304</v>
      </c>
      <c r="Q10" s="38">
        <f t="shared" si="13"/>
        <v>2.1108079285226622</v>
      </c>
      <c r="R10" s="38">
        <f t="shared" si="13"/>
        <v>2.004201376468143</v>
      </c>
      <c r="S10" s="38">
        <f t="shared" si="13"/>
        <v>1.9792309933380843</v>
      </c>
      <c r="T10" s="38">
        <f t="shared" si="13"/>
        <v>2.1984312874142216</v>
      </c>
      <c r="U10" s="38">
        <f t="shared" si="13"/>
        <v>2.3502990568283542</v>
      </c>
      <c r="V10" s="38">
        <f t="shared" si="13"/>
        <v>2.3917313697151164</v>
      </c>
      <c r="W10" s="38">
        <f t="shared" si="13"/>
        <v>2.3721629745737105</v>
      </c>
      <c r="X10" s="38">
        <f t="shared" si="13"/>
        <v>2.1929323530519063</v>
      </c>
      <c r="Y10" s="38">
        <f t="shared" si="13"/>
        <v>2.0444114413662473</v>
      </c>
      <c r="Z10" s="38">
        <f t="shared" si="13"/>
        <v>2.0573728903049675</v>
      </c>
      <c r="AA10" s="38">
        <f t="shared" si="13"/>
        <v>2.0478979719689501</v>
      </c>
      <c r="AB10" s="38">
        <f t="shared" si="13"/>
        <v>2.055338487237667</v>
      </c>
      <c r="AC10" s="38">
        <f t="shared" si="13"/>
        <v>1.998783034519187</v>
      </c>
      <c r="AD10" s="38">
        <f t="shared" si="13"/>
        <v>1.8650462624398738</v>
      </c>
      <c r="AE10" s="38">
        <f t="shared" si="13"/>
        <v>1.8298911371208557</v>
      </c>
      <c r="AF10" s="38">
        <f t="shared" si="13"/>
        <v>1.7181049171858087</v>
      </c>
      <c r="AG10" s="38">
        <f t="shared" si="13"/>
        <v>1.7559884729296316</v>
      </c>
      <c r="AH10" s="38">
        <f t="shared" si="13"/>
        <v>1.6838954822144945</v>
      </c>
      <c r="AI10" s="38">
        <f t="shared" si="13"/>
        <v>1.6166276925299441</v>
      </c>
      <c r="AJ10" s="38">
        <f t="shared" si="13"/>
        <v>1.5617665991418033</v>
      </c>
      <c r="AK10" s="38">
        <f>+$A$10/AK8</f>
        <v>1.6039059640546445</v>
      </c>
      <c r="AL10" s="38">
        <f t="shared" ref="AL10:BD10" si="14">+$A$10/AL8</f>
        <v>1.6435189820443137</v>
      </c>
      <c r="AM10" s="38">
        <f t="shared" si="14"/>
        <v>1.7092253936839175</v>
      </c>
      <c r="AN10" s="38">
        <f t="shared" si="14"/>
        <v>1.8531326601248448</v>
      </c>
      <c r="AO10" s="38">
        <f t="shared" si="14"/>
        <v>1.8342376627036021</v>
      </c>
      <c r="AP10" s="38">
        <f t="shared" si="14"/>
        <v>1.7510038992718755</v>
      </c>
      <c r="AQ10" s="38">
        <f t="shared" si="14"/>
        <v>1.6358717056554086</v>
      </c>
      <c r="AR10" s="38">
        <f t="shared" si="14"/>
        <v>1.5676030616933176</v>
      </c>
      <c r="AS10" s="38">
        <f t="shared" si="14"/>
        <v>1.4616700323880445</v>
      </c>
      <c r="AT10" s="38">
        <f t="shared" si="14"/>
        <v>1.3576026599051159</v>
      </c>
      <c r="AU10" s="38">
        <f t="shared" si="14"/>
        <v>1.3009022242678052</v>
      </c>
      <c r="AV10" s="38">
        <f t="shared" si="14"/>
        <v>1.2076006040052571</v>
      </c>
      <c r="AW10" s="38">
        <f t="shared" si="14"/>
        <v>1.1469004776197882</v>
      </c>
      <c r="AX10" s="38">
        <f t="shared" si="14"/>
        <v>1.1066302404330421</v>
      </c>
      <c r="AY10" s="38">
        <f t="shared" si="14"/>
        <v>1.0559452976064698</v>
      </c>
      <c r="AZ10" s="38">
        <f t="shared" si="14"/>
        <v>1.0178152722380989</v>
      </c>
      <c r="BA10" s="38">
        <f t="shared" si="14"/>
        <v>1.0219597913085869</v>
      </c>
      <c r="BB10" s="38">
        <f t="shared" si="14"/>
        <v>1.0053674778075716</v>
      </c>
      <c r="BC10" s="38">
        <f t="shared" si="14"/>
        <v>0.99116318180672069</v>
      </c>
      <c r="BD10" s="38">
        <f t="shared" si="14"/>
        <v>0.99158857092440844</v>
      </c>
      <c r="BE10" s="38">
        <f t="shared" ref="BE10:BF10" si="15">+$A$10/BE8</f>
        <v>0.98353104605180264</v>
      </c>
      <c r="BF10" s="38">
        <f t="shared" si="15"/>
        <v>1.0624065497586574</v>
      </c>
      <c r="BG10" s="38">
        <f t="shared" ref="BG10:BH10" si="16">+$A$10/BG8</f>
        <v>1.0031896521736563</v>
      </c>
      <c r="BH10" s="38">
        <f t="shared" si="16"/>
        <v>0.95713865054824399</v>
      </c>
      <c r="BI10" s="38">
        <f t="shared" ref="BI10" si="17">+$A$10/BI8</f>
        <v>0.94851976396661442</v>
      </c>
      <c r="BJ10" s="38">
        <f t="shared" ref="BJ10:BK10" si="18">+$A$10/BJ8</f>
        <v>0.91677244546374426</v>
      </c>
      <c r="BK10" s="38">
        <f t="shared" si="18"/>
        <v>0.89919297681881283</v>
      </c>
      <c r="BL10" s="38">
        <f t="shared" ref="BL10" si="19">+$A$10/BL8</f>
        <v>0.8771929824561403</v>
      </c>
    </row>
    <row r="11" spans="1:64">
      <c r="A11" s="37">
        <v>600</v>
      </c>
      <c r="B11" s="38">
        <f t="shared" ref="B11:B12" si="20">+$A11/B$8</f>
        <v>4</v>
      </c>
      <c r="C11" s="38">
        <f t="shared" ref="C11:AH17" si="21">+$A11/C$8</f>
        <v>3.3469980989710275</v>
      </c>
      <c r="D11" s="38">
        <f t="shared" si="21"/>
        <v>3.2711086330851411</v>
      </c>
      <c r="E11" s="38">
        <f t="shared" si="21"/>
        <v>3.4441365058360605</v>
      </c>
      <c r="F11" s="38">
        <f t="shared" si="21"/>
        <v>3.4200679534669618</v>
      </c>
      <c r="G11" s="38">
        <f t="shared" si="21"/>
        <v>3.2487066054831519</v>
      </c>
      <c r="H11" s="38">
        <f t="shared" si="21"/>
        <v>3.1207317861484509</v>
      </c>
      <c r="I11" s="38">
        <f t="shared" si="21"/>
        <v>3.1270502608637991</v>
      </c>
      <c r="J11" s="38">
        <f t="shared" si="21"/>
        <v>3.1794228010503298</v>
      </c>
      <c r="K11" s="38">
        <f t="shared" si="21"/>
        <v>3.1680720016484862</v>
      </c>
      <c r="L11" s="38">
        <f t="shared" si="21"/>
        <v>3.0731666588864961</v>
      </c>
      <c r="M11" s="38">
        <f t="shared" si="21"/>
        <v>2.9098030721948382</v>
      </c>
      <c r="N11" s="38">
        <f t="shared" si="21"/>
        <v>2.8108494267169388</v>
      </c>
      <c r="O11" s="38">
        <f t="shared" si="21"/>
        <v>2.7940439924701348</v>
      </c>
      <c r="P11" s="38">
        <f t="shared" si="21"/>
        <v>2.6714145875219169</v>
      </c>
      <c r="Q11" s="38">
        <f t="shared" si="21"/>
        <v>2.5329695142271942</v>
      </c>
      <c r="R11" s="38">
        <f t="shared" si="21"/>
        <v>2.4050416517617714</v>
      </c>
      <c r="S11" s="38">
        <f t="shared" si="21"/>
        <v>2.3750771920057012</v>
      </c>
      <c r="T11" s="38">
        <f t="shared" si="21"/>
        <v>2.638117544897066</v>
      </c>
      <c r="U11" s="38">
        <f t="shared" si="21"/>
        <v>2.8203588681940248</v>
      </c>
      <c r="V11" s="38">
        <f t="shared" si="21"/>
        <v>2.8700776436581394</v>
      </c>
      <c r="W11" s="38">
        <f t="shared" si="21"/>
        <v>2.8465955694884526</v>
      </c>
      <c r="X11" s="38">
        <f t="shared" si="21"/>
        <v>2.6315188236622875</v>
      </c>
      <c r="Y11" s="38">
        <f t="shared" si="21"/>
        <v>2.4532937296394968</v>
      </c>
      <c r="Z11" s="38">
        <f t="shared" si="21"/>
        <v>2.4688474683659609</v>
      </c>
      <c r="AA11" s="38">
        <f t="shared" si="21"/>
        <v>2.4574775663627402</v>
      </c>
      <c r="AB11" s="38">
        <f t="shared" si="21"/>
        <v>2.4664061846852006</v>
      </c>
      <c r="AC11" s="38">
        <f t="shared" si="21"/>
        <v>2.3985396414230244</v>
      </c>
      <c r="AD11" s="38">
        <f t="shared" si="21"/>
        <v>2.2380555149278485</v>
      </c>
      <c r="AE11" s="38">
        <f t="shared" si="21"/>
        <v>2.1958693645450267</v>
      </c>
      <c r="AF11" s="38">
        <f t="shared" si="21"/>
        <v>2.0617259006229705</v>
      </c>
      <c r="AG11" s="38">
        <f t="shared" ref="AG11" si="22">+$A11/AG$8</f>
        <v>2.1071861675155579</v>
      </c>
      <c r="AH11" s="38">
        <f t="shared" si="21"/>
        <v>2.0206745786573932</v>
      </c>
      <c r="AI11" s="38">
        <f>+A11/$AI$8</f>
        <v>1.9399532310359331</v>
      </c>
      <c r="AJ11" s="38">
        <f t="shared" ref="AJ11:BB11" si="23">+$A$11/AJ8</f>
        <v>1.8741199189701638</v>
      </c>
      <c r="AK11" s="38">
        <f t="shared" si="23"/>
        <v>1.9246871568655735</v>
      </c>
      <c r="AL11" s="38">
        <f t="shared" si="23"/>
        <v>1.9722227784531763</v>
      </c>
      <c r="AM11" s="38">
        <f t="shared" si="23"/>
        <v>2.051070472420701</v>
      </c>
      <c r="AN11" s="38">
        <f t="shared" si="23"/>
        <v>2.2237591921498137</v>
      </c>
      <c r="AO11" s="38">
        <f t="shared" si="23"/>
        <v>2.2010851952443224</v>
      </c>
      <c r="AP11" s="38">
        <f t="shared" si="23"/>
        <v>2.1012046791262509</v>
      </c>
      <c r="AQ11" s="38">
        <f t="shared" si="23"/>
        <v>1.9630460467864905</v>
      </c>
      <c r="AR11" s="38">
        <f t="shared" si="23"/>
        <v>1.8811236740319812</v>
      </c>
      <c r="AS11" s="38">
        <f t="shared" si="23"/>
        <v>1.7540040388656533</v>
      </c>
      <c r="AT11" s="38">
        <f t="shared" si="23"/>
        <v>1.6291231918861391</v>
      </c>
      <c r="AU11" s="38">
        <f t="shared" si="23"/>
        <v>1.5610826691213664</v>
      </c>
      <c r="AV11" s="38">
        <f t="shared" si="23"/>
        <v>1.4491207248063087</v>
      </c>
      <c r="AW11" s="38">
        <f t="shared" si="23"/>
        <v>1.376280573143746</v>
      </c>
      <c r="AX11" s="38">
        <f t="shared" si="23"/>
        <v>1.3279562885196505</v>
      </c>
      <c r="AY11" s="38">
        <f t="shared" si="23"/>
        <v>1.2671343571277638</v>
      </c>
      <c r="AZ11" s="38">
        <f t="shared" si="23"/>
        <v>1.2213783266857188</v>
      </c>
      <c r="BA11" s="38">
        <f t="shared" si="23"/>
        <v>1.2263517495703042</v>
      </c>
      <c r="BB11" s="38">
        <f t="shared" si="23"/>
        <v>1.206440973369086</v>
      </c>
      <c r="BC11" s="38">
        <f t="shared" ref="BC11:BH11" si="24">+$A$11/BC8</f>
        <v>1.1893958181680648</v>
      </c>
      <c r="BD11" s="38">
        <f t="shared" si="24"/>
        <v>1.1899062851092901</v>
      </c>
      <c r="BE11" s="38">
        <f t="shared" si="24"/>
        <v>1.1802372552621632</v>
      </c>
      <c r="BF11" s="38">
        <f t="shared" si="24"/>
        <v>1.2748878597103888</v>
      </c>
      <c r="BG11" s="38">
        <f t="shared" si="24"/>
        <v>1.2038275826083875</v>
      </c>
      <c r="BH11" s="38">
        <f t="shared" si="24"/>
        <v>1.1485663806578927</v>
      </c>
      <c r="BI11" s="38">
        <f t="shared" ref="BI11" si="25">+$A$11/BI8</f>
        <v>1.1382237167599374</v>
      </c>
      <c r="BJ11" s="38">
        <f t="shared" ref="BJ11:BK11" si="26">+$A$11/BJ8</f>
        <v>1.100126934556493</v>
      </c>
      <c r="BK11" s="38">
        <f t="shared" si="26"/>
        <v>1.0790315721825754</v>
      </c>
      <c r="BL11" s="38">
        <f t="shared" ref="BL11" si="27">+$A$11/BL8</f>
        <v>1.0526315789473684</v>
      </c>
    </row>
    <row r="12" spans="1:64">
      <c r="A12" s="37">
        <v>700</v>
      </c>
      <c r="B12" s="38">
        <f t="shared" si="20"/>
        <v>4.666666666666667</v>
      </c>
      <c r="C12" s="38">
        <f t="shared" si="21"/>
        <v>3.904831115466199</v>
      </c>
      <c r="D12" s="38">
        <f t="shared" si="21"/>
        <v>3.816293405265998</v>
      </c>
      <c r="E12" s="38">
        <f t="shared" si="21"/>
        <v>4.0181592568087376</v>
      </c>
      <c r="F12" s="38">
        <f t="shared" si="21"/>
        <v>3.9900792790447888</v>
      </c>
      <c r="G12" s="38">
        <f t="shared" si="21"/>
        <v>3.7901577063970109</v>
      </c>
      <c r="H12" s="38">
        <f t="shared" si="21"/>
        <v>3.6408537505065257</v>
      </c>
      <c r="I12" s="38">
        <f t="shared" si="21"/>
        <v>3.648225304341099</v>
      </c>
      <c r="J12" s="38">
        <f t="shared" si="21"/>
        <v>3.7093266012253849</v>
      </c>
      <c r="K12" s="38">
        <f t="shared" si="21"/>
        <v>3.6960840019232339</v>
      </c>
      <c r="L12" s="38">
        <f t="shared" si="21"/>
        <v>3.5853611020342453</v>
      </c>
      <c r="M12" s="38">
        <f t="shared" si="21"/>
        <v>3.3947702508939779</v>
      </c>
      <c r="N12" s="38">
        <f t="shared" si="21"/>
        <v>3.2793243311697617</v>
      </c>
      <c r="O12" s="38">
        <f t="shared" si="21"/>
        <v>3.2597179912151573</v>
      </c>
      <c r="P12" s="38">
        <f t="shared" si="21"/>
        <v>3.1166503521089028</v>
      </c>
      <c r="Q12" s="38">
        <f t="shared" si="21"/>
        <v>2.9551310999317266</v>
      </c>
      <c r="R12" s="38">
        <f t="shared" si="21"/>
        <v>2.8058819270554003</v>
      </c>
      <c r="S12" s="38">
        <f t="shared" si="21"/>
        <v>2.7709233906733179</v>
      </c>
      <c r="T12" s="38">
        <f t="shared" si="21"/>
        <v>3.0778038023799104</v>
      </c>
      <c r="U12" s="38">
        <f t="shared" si="21"/>
        <v>3.2904186795596959</v>
      </c>
      <c r="V12" s="38">
        <f t="shared" si="21"/>
        <v>3.3484239176011625</v>
      </c>
      <c r="W12" s="38">
        <f t="shared" si="21"/>
        <v>3.3210281644031943</v>
      </c>
      <c r="X12" s="38">
        <f t="shared" si="21"/>
        <v>3.0701052942726683</v>
      </c>
      <c r="Y12" s="38">
        <f t="shared" si="21"/>
        <v>2.8621760179127462</v>
      </c>
      <c r="Z12" s="38">
        <f t="shared" si="21"/>
        <v>2.8803220464269543</v>
      </c>
      <c r="AA12" s="38">
        <f t="shared" si="21"/>
        <v>2.8670571607565298</v>
      </c>
      <c r="AB12" s="38">
        <f t="shared" si="21"/>
        <v>2.8774738821327337</v>
      </c>
      <c r="AC12" s="38">
        <f t="shared" si="21"/>
        <v>2.7982962483268619</v>
      </c>
      <c r="AD12" s="38">
        <f t="shared" si="21"/>
        <v>2.6110647674158236</v>
      </c>
      <c r="AE12" s="38">
        <f t="shared" si="21"/>
        <v>2.5618475919691979</v>
      </c>
      <c r="AF12" s="38">
        <f t="shared" si="21"/>
        <v>2.405346884060132</v>
      </c>
      <c r="AG12" s="38">
        <f t="shared" si="21"/>
        <v>2.458383862101484</v>
      </c>
      <c r="AH12" s="38">
        <f t="shared" si="21"/>
        <v>2.3574536751002921</v>
      </c>
      <c r="AI12" s="38">
        <f t="shared" ref="AI12:AI17" si="28">+$A12/AI$8</f>
        <v>2.2632787695419219</v>
      </c>
      <c r="AJ12" s="38"/>
      <c r="AK12" s="38"/>
      <c r="AL12" s="38"/>
      <c r="AM12" s="38"/>
      <c r="AN12" s="38"/>
      <c r="AO12" s="38"/>
      <c r="AP12" s="38"/>
      <c r="AQ12" s="38">
        <f t="shared" ref="AQ12:AY14" si="29">+$A12/AQ$8</f>
        <v>2.2902203879175724</v>
      </c>
      <c r="AR12" s="38">
        <f t="shared" si="29"/>
        <v>2.1946442863706448</v>
      </c>
      <c r="AS12" s="38">
        <f t="shared" si="29"/>
        <v>2.046338045343262</v>
      </c>
      <c r="AT12" s="38">
        <f t="shared" si="29"/>
        <v>1.9006437238671623</v>
      </c>
      <c r="AU12" s="38">
        <f t="shared" si="29"/>
        <v>1.8212631139749274</v>
      </c>
      <c r="AV12" s="38">
        <f t="shared" si="29"/>
        <v>1.6906408456073601</v>
      </c>
      <c r="AW12" s="38">
        <f t="shared" si="29"/>
        <v>1.6056606686677035</v>
      </c>
      <c r="AX12" s="38">
        <f t="shared" si="29"/>
        <v>1.5492823366062589</v>
      </c>
      <c r="AY12" s="38">
        <f t="shared" si="29"/>
        <v>1.4783234166490578</v>
      </c>
      <c r="AZ12" s="38">
        <f t="shared" ref="AZ12:BL14" si="30">+$A12/AZ$8</f>
        <v>1.4249413811333385</v>
      </c>
      <c r="BA12" s="38">
        <f t="shared" si="30"/>
        <v>1.4307437078320218</v>
      </c>
      <c r="BB12" s="38">
        <f t="shared" si="30"/>
        <v>1.4075144689306003</v>
      </c>
      <c r="BC12" s="38">
        <f t="shared" si="30"/>
        <v>1.3876284545294091</v>
      </c>
      <c r="BD12" s="38">
        <f t="shared" si="30"/>
        <v>1.3882239992941718</v>
      </c>
      <c r="BE12" s="38">
        <f t="shared" si="30"/>
        <v>1.3769434644725238</v>
      </c>
      <c r="BF12" s="38">
        <f t="shared" si="30"/>
        <v>1.4873691696621203</v>
      </c>
      <c r="BG12" s="38">
        <f t="shared" si="30"/>
        <v>1.4044655130431187</v>
      </c>
      <c r="BH12" s="38">
        <f t="shared" si="30"/>
        <v>1.3399941107675415</v>
      </c>
      <c r="BI12" s="38">
        <f t="shared" si="30"/>
        <v>1.3279276695532602</v>
      </c>
      <c r="BJ12" s="38">
        <f t="shared" si="30"/>
        <v>1.283481423649242</v>
      </c>
      <c r="BK12" s="38">
        <f t="shared" si="30"/>
        <v>1.2588701675463378</v>
      </c>
      <c r="BL12" s="38">
        <f t="shared" si="30"/>
        <v>1.2280701754385965</v>
      </c>
    </row>
    <row r="13" spans="1:64">
      <c r="A13" s="37">
        <v>800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>
        <f t="shared" si="21"/>
        <v>3.879737429593118</v>
      </c>
      <c r="N13" s="38">
        <f t="shared" si="21"/>
        <v>3.7477992356225851</v>
      </c>
      <c r="O13" s="38">
        <f t="shared" si="21"/>
        <v>3.7253919899601797</v>
      </c>
      <c r="P13" s="38">
        <f t="shared" si="21"/>
        <v>3.5618861166958888</v>
      </c>
      <c r="Q13" s="38">
        <f t="shared" si="21"/>
        <v>3.3772926856362591</v>
      </c>
      <c r="R13" s="38">
        <f t="shared" si="21"/>
        <v>3.2067222023490287</v>
      </c>
      <c r="S13" s="38">
        <f t="shared" si="21"/>
        <v>3.1667695893409351</v>
      </c>
      <c r="T13" s="38">
        <f t="shared" si="21"/>
        <v>3.5174900598627548</v>
      </c>
      <c r="U13" s="38">
        <f t="shared" si="21"/>
        <v>3.7604784909253666</v>
      </c>
      <c r="V13" s="38">
        <f t="shared" si="21"/>
        <v>3.8267701915441861</v>
      </c>
      <c r="W13" s="38">
        <f t="shared" si="21"/>
        <v>3.7954607593179364</v>
      </c>
      <c r="X13" s="38">
        <f t="shared" si="21"/>
        <v>3.5086917648830496</v>
      </c>
      <c r="Y13" s="38">
        <f t="shared" si="21"/>
        <v>3.2710583061859957</v>
      </c>
      <c r="Z13" s="38">
        <f t="shared" si="21"/>
        <v>3.2917966244879477</v>
      </c>
      <c r="AA13" s="38">
        <f t="shared" si="21"/>
        <v>3.2766367551503199</v>
      </c>
      <c r="AB13" s="38">
        <f t="shared" si="21"/>
        <v>3.2885415795802673</v>
      </c>
      <c r="AC13" s="38">
        <f t="shared" si="21"/>
        <v>3.1980528552306993</v>
      </c>
      <c r="AD13" s="38">
        <f t="shared" si="21"/>
        <v>2.9840740199037983</v>
      </c>
      <c r="AE13" s="38">
        <f t="shared" si="21"/>
        <v>2.9278258193933691</v>
      </c>
      <c r="AF13" s="38">
        <f t="shared" si="21"/>
        <v>2.7489678674972939</v>
      </c>
      <c r="AG13" s="38">
        <f t="shared" si="21"/>
        <v>2.8095815566874105</v>
      </c>
      <c r="AH13" s="38">
        <f t="shared" si="21"/>
        <v>2.6942327715431911</v>
      </c>
      <c r="AI13" s="38">
        <f t="shared" si="28"/>
        <v>2.5866043080479106</v>
      </c>
      <c r="AJ13" s="38">
        <f t="shared" ref="AJ13:AP14" si="31">+$A13/AJ$8</f>
        <v>2.4988265586268854</v>
      </c>
      <c r="AK13" s="38">
        <f t="shared" si="31"/>
        <v>2.566249542487431</v>
      </c>
      <c r="AL13" s="38">
        <f t="shared" si="31"/>
        <v>2.6296303712709017</v>
      </c>
      <c r="AM13" s="38">
        <f t="shared" si="31"/>
        <v>2.7347606298942679</v>
      </c>
      <c r="AN13" s="38">
        <f t="shared" si="31"/>
        <v>2.9650122561997514</v>
      </c>
      <c r="AO13" s="38">
        <f t="shared" si="31"/>
        <v>2.9347802603257636</v>
      </c>
      <c r="AP13" s="38">
        <f t="shared" si="31"/>
        <v>2.8016062388350007</v>
      </c>
      <c r="AQ13" s="38">
        <f t="shared" si="29"/>
        <v>2.6173947290486539</v>
      </c>
      <c r="AR13" s="38">
        <f t="shared" si="29"/>
        <v>2.5081648987093081</v>
      </c>
      <c r="AS13" s="38">
        <f t="shared" si="29"/>
        <v>2.338672051820871</v>
      </c>
      <c r="AT13" s="38">
        <f t="shared" si="29"/>
        <v>2.1721642558481857</v>
      </c>
      <c r="AU13" s="38">
        <f t="shared" si="29"/>
        <v>2.0814435588284885</v>
      </c>
      <c r="AV13" s="38">
        <f t="shared" si="29"/>
        <v>1.9321609664084116</v>
      </c>
      <c r="AW13" s="38">
        <f t="shared" si="29"/>
        <v>1.8350407641916613</v>
      </c>
      <c r="AX13" s="38">
        <f t="shared" si="29"/>
        <v>1.7706083846928673</v>
      </c>
      <c r="AY13" s="38">
        <f t="shared" si="29"/>
        <v>1.6895124761703517</v>
      </c>
      <c r="AZ13" s="38">
        <f t="shared" si="30"/>
        <v>1.6285044355809584</v>
      </c>
      <c r="BA13" s="38">
        <f t="shared" si="30"/>
        <v>1.6351356660937391</v>
      </c>
      <c r="BB13" s="38">
        <f t="shared" si="30"/>
        <v>1.6085879644921146</v>
      </c>
      <c r="BC13" s="38">
        <f t="shared" si="30"/>
        <v>1.5858610908907531</v>
      </c>
      <c r="BD13" s="38">
        <f t="shared" si="30"/>
        <v>1.5865417134790536</v>
      </c>
      <c r="BE13" s="38">
        <f t="shared" si="30"/>
        <v>1.5736496736828842</v>
      </c>
      <c r="BF13" s="38">
        <f t="shared" si="30"/>
        <v>1.6998504796138518</v>
      </c>
      <c r="BG13" s="38">
        <f t="shared" si="30"/>
        <v>1.6051034434778499</v>
      </c>
      <c r="BH13" s="38">
        <f t="shared" si="30"/>
        <v>1.5314218408771905</v>
      </c>
      <c r="BI13" s="38">
        <f t="shared" si="30"/>
        <v>1.5176316223465831</v>
      </c>
      <c r="BJ13" s="38">
        <f t="shared" si="30"/>
        <v>1.4668359127419908</v>
      </c>
      <c r="BK13" s="38">
        <f t="shared" si="30"/>
        <v>1.4387087629101005</v>
      </c>
      <c r="BL13" s="38">
        <f t="shared" si="30"/>
        <v>1.4035087719298245</v>
      </c>
    </row>
    <row r="14" spans="1:64">
      <c r="A14" s="37">
        <v>900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>
        <f t="shared" si="21"/>
        <v>4.0071218812828748</v>
      </c>
      <c r="Q14" s="38">
        <f t="shared" si="21"/>
        <v>3.7994542713407915</v>
      </c>
      <c r="R14" s="38">
        <f t="shared" si="21"/>
        <v>3.6075624776426571</v>
      </c>
      <c r="S14" s="38">
        <f t="shared" si="21"/>
        <v>3.5626157880085518</v>
      </c>
      <c r="T14" s="38">
        <f t="shared" si="21"/>
        <v>3.9571763173455992</v>
      </c>
      <c r="U14" s="38"/>
      <c r="V14" s="38"/>
      <c r="W14" s="38"/>
      <c r="X14" s="38">
        <f t="shared" si="21"/>
        <v>3.9472782354934308</v>
      </c>
      <c r="Y14" s="38">
        <f t="shared" si="21"/>
        <v>3.6799405944592452</v>
      </c>
      <c r="Z14" s="38">
        <f t="shared" si="21"/>
        <v>3.7032712025489412</v>
      </c>
      <c r="AA14" s="38">
        <f t="shared" si="21"/>
        <v>3.68621634954411</v>
      </c>
      <c r="AB14" s="38">
        <f t="shared" si="21"/>
        <v>3.6996092770278004</v>
      </c>
      <c r="AC14" s="38">
        <f t="shared" si="21"/>
        <v>3.5978094621345367</v>
      </c>
      <c r="AD14" s="38">
        <f t="shared" si="21"/>
        <v>3.357083272391773</v>
      </c>
      <c r="AE14" s="38">
        <f t="shared" si="21"/>
        <v>3.2938040468175402</v>
      </c>
      <c r="AF14" s="38">
        <f t="shared" si="21"/>
        <v>3.0925888509344555</v>
      </c>
      <c r="AG14" s="38">
        <f t="shared" si="21"/>
        <v>3.1607792512733366</v>
      </c>
      <c r="AH14" s="38">
        <f t="shared" si="21"/>
        <v>3.03101186798609</v>
      </c>
      <c r="AI14" s="38">
        <f t="shared" si="28"/>
        <v>2.9099298465538994</v>
      </c>
      <c r="AJ14" s="38">
        <f t="shared" si="31"/>
        <v>2.811179878455246</v>
      </c>
      <c r="AK14" s="38">
        <f t="shared" si="31"/>
        <v>2.8870307352983602</v>
      </c>
      <c r="AL14" s="38">
        <f t="shared" si="31"/>
        <v>2.9583341676797645</v>
      </c>
      <c r="AM14" s="38">
        <f t="shared" si="31"/>
        <v>3.0766057086310514</v>
      </c>
      <c r="AN14" s="38">
        <f t="shared" si="31"/>
        <v>3.3356387882247205</v>
      </c>
      <c r="AO14" s="38">
        <f t="shared" si="31"/>
        <v>3.3016277928664839</v>
      </c>
      <c r="AP14" s="38">
        <f t="shared" si="31"/>
        <v>3.1518070186893761</v>
      </c>
      <c r="AQ14" s="38">
        <f t="shared" si="29"/>
        <v>2.9445690701797358</v>
      </c>
      <c r="AR14" s="38">
        <f t="shared" si="29"/>
        <v>2.8216855110479715</v>
      </c>
      <c r="AS14" s="38">
        <f t="shared" si="29"/>
        <v>2.63100605829848</v>
      </c>
      <c r="AT14" s="38">
        <f t="shared" si="29"/>
        <v>2.4436847878292087</v>
      </c>
      <c r="AU14" s="38">
        <f t="shared" si="29"/>
        <v>2.3416240036820493</v>
      </c>
      <c r="AV14" s="38">
        <f t="shared" si="29"/>
        <v>2.173681087209463</v>
      </c>
      <c r="AW14" s="38">
        <f t="shared" si="29"/>
        <v>2.0644208597156188</v>
      </c>
      <c r="AX14" s="38">
        <f t="shared" si="29"/>
        <v>1.9919344327794757</v>
      </c>
      <c r="AY14" s="38">
        <f t="shared" si="29"/>
        <v>1.9007015356916457</v>
      </c>
      <c r="AZ14" s="38">
        <f t="shared" si="30"/>
        <v>1.832067490028578</v>
      </c>
      <c r="BA14" s="38">
        <f t="shared" si="30"/>
        <v>1.8395276243554564</v>
      </c>
      <c r="BB14" s="38">
        <f t="shared" si="30"/>
        <v>1.8096614600536289</v>
      </c>
      <c r="BC14" s="38">
        <f t="shared" si="30"/>
        <v>1.7840937272520974</v>
      </c>
      <c r="BD14" s="38">
        <f t="shared" si="30"/>
        <v>1.7848594276639351</v>
      </c>
      <c r="BE14" s="38">
        <f t="shared" si="30"/>
        <v>1.7703558828932449</v>
      </c>
      <c r="BF14" s="38">
        <f t="shared" si="30"/>
        <v>1.9123317895655831</v>
      </c>
      <c r="BG14" s="38">
        <f t="shared" si="30"/>
        <v>1.8057413739125812</v>
      </c>
      <c r="BH14" s="38">
        <f t="shared" si="30"/>
        <v>1.7228495709868392</v>
      </c>
      <c r="BI14" s="38">
        <f t="shared" si="30"/>
        <v>1.707335575139906</v>
      </c>
      <c r="BJ14" s="38">
        <f t="shared" si="30"/>
        <v>1.6501904018347398</v>
      </c>
      <c r="BK14" s="38">
        <f t="shared" si="30"/>
        <v>1.618547358273863</v>
      </c>
      <c r="BL14" s="38">
        <f t="shared" si="30"/>
        <v>1.5789473684210527</v>
      </c>
    </row>
    <row r="15" spans="1:64">
      <c r="A15" s="37">
        <v>1000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>
        <f t="shared" si="21"/>
        <v>4.008402752936286</v>
      </c>
      <c r="S15" s="38">
        <f t="shared" si="21"/>
        <v>3.9584619866761686</v>
      </c>
      <c r="T15" s="38"/>
      <c r="U15" s="38"/>
      <c r="V15" s="38"/>
      <c r="W15" s="38"/>
      <c r="X15" s="38"/>
      <c r="Y15" s="38">
        <f t="shared" si="21"/>
        <v>4.0888228827324946</v>
      </c>
      <c r="Z15" s="38">
        <f t="shared" si="21"/>
        <v>4.114745780609935</v>
      </c>
      <c r="AA15" s="38">
        <f t="shared" si="21"/>
        <v>4.0957959439379001</v>
      </c>
      <c r="AB15" s="38">
        <f t="shared" si="21"/>
        <v>4.110676974475334</v>
      </c>
      <c r="AC15" s="38">
        <f t="shared" si="21"/>
        <v>3.9975660690383741</v>
      </c>
      <c r="AD15" s="38">
        <f t="shared" si="21"/>
        <v>3.7300925248797476</v>
      </c>
      <c r="AE15" s="38">
        <f t="shared" si="21"/>
        <v>3.6597822742417114</v>
      </c>
      <c r="AF15" s="38">
        <f t="shared" si="21"/>
        <v>3.4362098343716174</v>
      </c>
      <c r="AG15" s="38">
        <f t="shared" si="21"/>
        <v>3.5119769458592631</v>
      </c>
      <c r="AH15" s="38">
        <f t="shared" si="21"/>
        <v>3.367790964428989</v>
      </c>
      <c r="AI15" s="38">
        <f t="shared" si="28"/>
        <v>3.2332553850598882</v>
      </c>
      <c r="AJ15" s="38">
        <f t="shared" ref="AJ15:BL24" si="32">+$A15/AJ$8</f>
        <v>3.1235331982836065</v>
      </c>
      <c r="AK15" s="38">
        <f t="shared" si="32"/>
        <v>3.2078119281092889</v>
      </c>
      <c r="AL15" s="38">
        <f t="shared" si="32"/>
        <v>3.2870379640886274</v>
      </c>
      <c r="AM15" s="38">
        <f t="shared" si="32"/>
        <v>3.4184507873678349</v>
      </c>
      <c r="AN15" s="38">
        <f t="shared" si="32"/>
        <v>3.7062653202496896</v>
      </c>
      <c r="AO15" s="38">
        <f t="shared" si="32"/>
        <v>3.6684753254072042</v>
      </c>
      <c r="AP15" s="38">
        <f t="shared" si="32"/>
        <v>3.502007798543751</v>
      </c>
      <c r="AQ15" s="38">
        <f t="shared" si="32"/>
        <v>3.2717434113108173</v>
      </c>
      <c r="AR15" s="38">
        <f t="shared" si="32"/>
        <v>3.1352061233866353</v>
      </c>
      <c r="AS15" s="38">
        <f t="shared" si="32"/>
        <v>2.923340064776089</v>
      </c>
      <c r="AT15" s="38">
        <f t="shared" si="32"/>
        <v>2.7152053198102317</v>
      </c>
      <c r="AU15" s="38">
        <f t="shared" si="32"/>
        <v>2.6018044485356104</v>
      </c>
      <c r="AV15" s="38">
        <f t="shared" si="32"/>
        <v>2.4152012080105143</v>
      </c>
      <c r="AW15" s="38">
        <f t="shared" si="32"/>
        <v>2.2938009552395764</v>
      </c>
      <c r="AX15" s="38">
        <f t="shared" si="32"/>
        <v>2.2132604808660843</v>
      </c>
      <c r="AY15" s="38">
        <f t="shared" si="32"/>
        <v>2.1118905952129396</v>
      </c>
      <c r="AZ15" s="38">
        <f t="shared" si="32"/>
        <v>2.0356305444761977</v>
      </c>
      <c r="BA15" s="38">
        <f t="shared" si="32"/>
        <v>2.0439195826171739</v>
      </c>
      <c r="BB15" s="38">
        <f t="shared" si="32"/>
        <v>2.0107349556151433</v>
      </c>
      <c r="BC15" s="38">
        <f t="shared" si="32"/>
        <v>1.9823263636134414</v>
      </c>
      <c r="BD15" s="38">
        <f t="shared" si="32"/>
        <v>1.9831771418488169</v>
      </c>
      <c r="BE15" s="38">
        <f t="shared" si="32"/>
        <v>1.9670620921036053</v>
      </c>
      <c r="BF15" s="38">
        <f t="shared" si="32"/>
        <v>2.1248130995173149</v>
      </c>
      <c r="BG15" s="38">
        <f t="shared" si="32"/>
        <v>2.0063793043473126</v>
      </c>
      <c r="BH15" s="38">
        <f t="shared" si="32"/>
        <v>1.914277301096488</v>
      </c>
      <c r="BI15" s="38">
        <f t="shared" si="32"/>
        <v>1.8970395279332288</v>
      </c>
      <c r="BJ15" s="38">
        <f t="shared" si="32"/>
        <v>1.8335448909274885</v>
      </c>
      <c r="BK15" s="38">
        <f t="shared" si="32"/>
        <v>1.7983859536376257</v>
      </c>
      <c r="BL15" s="38">
        <f t="shared" si="32"/>
        <v>1.7543859649122806</v>
      </c>
    </row>
    <row r="16" spans="1:64">
      <c r="A16" s="37">
        <v>1100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>
        <f t="shared" si="21"/>
        <v>4.0257605016658822</v>
      </c>
      <c r="AF16" s="38">
        <f t="shared" si="21"/>
        <v>3.7798308178087789</v>
      </c>
      <c r="AG16" s="38">
        <f t="shared" si="21"/>
        <v>3.8631746404451892</v>
      </c>
      <c r="AH16" s="38">
        <f t="shared" si="21"/>
        <v>3.7045700608718879</v>
      </c>
      <c r="AI16" s="38">
        <f t="shared" si="28"/>
        <v>3.556580923565877</v>
      </c>
      <c r="AJ16" s="38">
        <f t="shared" si="32"/>
        <v>3.4358865181119671</v>
      </c>
      <c r="AK16" s="38">
        <f t="shared" si="32"/>
        <v>3.5285931209202177</v>
      </c>
      <c r="AL16" s="38">
        <f t="shared" si="32"/>
        <v>3.6157417604974897</v>
      </c>
      <c r="AM16" s="38">
        <f t="shared" si="32"/>
        <v>3.7602958661046184</v>
      </c>
      <c r="AN16" s="38">
        <f t="shared" si="32"/>
        <v>4.0768918522746587</v>
      </c>
      <c r="AO16" s="38">
        <f t="shared" si="32"/>
        <v>4.035322857947925</v>
      </c>
      <c r="AP16" s="38">
        <f t="shared" si="32"/>
        <v>3.8522085783981264</v>
      </c>
      <c r="AQ16" s="38">
        <f t="shared" si="32"/>
        <v>3.5989177524418992</v>
      </c>
      <c r="AR16" s="38">
        <f t="shared" si="32"/>
        <v>3.4487267357252986</v>
      </c>
      <c r="AS16" s="38">
        <f t="shared" si="32"/>
        <v>3.2156740712536975</v>
      </c>
      <c r="AT16" s="38">
        <f t="shared" si="32"/>
        <v>2.9867258517912552</v>
      </c>
      <c r="AU16" s="38">
        <f t="shared" si="32"/>
        <v>2.8619848933891716</v>
      </c>
      <c r="AV16" s="38">
        <f t="shared" si="32"/>
        <v>2.6567213288115661</v>
      </c>
      <c r="AW16" s="38">
        <f t="shared" si="32"/>
        <v>2.5231810507635339</v>
      </c>
      <c r="AX16" s="38">
        <f t="shared" si="32"/>
        <v>2.4345865289526927</v>
      </c>
      <c r="AY16" s="38">
        <f t="shared" si="32"/>
        <v>2.3230796547342334</v>
      </c>
      <c r="AZ16" s="38">
        <f t="shared" si="32"/>
        <v>2.2391935989238179</v>
      </c>
      <c r="BA16" s="38">
        <f t="shared" si="32"/>
        <v>2.2483115408788912</v>
      </c>
      <c r="BB16" s="38">
        <f t="shared" si="32"/>
        <v>2.2118084511766574</v>
      </c>
      <c r="BC16" s="38">
        <f t="shared" si="32"/>
        <v>2.1805589999747856</v>
      </c>
      <c r="BD16" s="38">
        <f t="shared" si="32"/>
        <v>2.1814948560336984</v>
      </c>
      <c r="BE16" s="38">
        <f t="shared" si="32"/>
        <v>2.1637683013139659</v>
      </c>
      <c r="BF16" s="38">
        <f t="shared" si="32"/>
        <v>2.3372944094690462</v>
      </c>
      <c r="BG16" s="38">
        <f t="shared" si="32"/>
        <v>2.2070172347820436</v>
      </c>
      <c r="BH16" s="38">
        <f t="shared" si="32"/>
        <v>2.1057050312061367</v>
      </c>
      <c r="BI16" s="38">
        <f t="shared" si="32"/>
        <v>2.0867434807265517</v>
      </c>
      <c r="BJ16" s="38">
        <f t="shared" si="32"/>
        <v>2.0168993800202375</v>
      </c>
      <c r="BK16" s="38">
        <f t="shared" si="32"/>
        <v>1.9782245490013881</v>
      </c>
      <c r="BL16" s="38">
        <f t="shared" si="32"/>
        <v>1.9298245614035088</v>
      </c>
    </row>
    <row r="17" spans="1:64">
      <c r="A17" s="37">
        <v>1200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>
        <f t="shared" si="21"/>
        <v>4.0413491573147864</v>
      </c>
      <c r="AI17" s="38">
        <f t="shared" si="28"/>
        <v>3.8799064620718662</v>
      </c>
      <c r="AJ17" s="38">
        <f t="shared" si="32"/>
        <v>3.7482398379403277</v>
      </c>
      <c r="AK17" s="38">
        <f t="shared" si="32"/>
        <v>3.8493743137311469</v>
      </c>
      <c r="AL17" s="38">
        <f t="shared" si="32"/>
        <v>3.9444455569063526</v>
      </c>
      <c r="AM17" s="38">
        <f t="shared" si="32"/>
        <v>4.1021409448414019</v>
      </c>
      <c r="AN17" s="38"/>
      <c r="AO17" s="38"/>
      <c r="AP17" s="38"/>
      <c r="AQ17" s="38">
        <f t="shared" si="32"/>
        <v>3.9260920935729811</v>
      </c>
      <c r="AR17" s="38">
        <f t="shared" si="32"/>
        <v>3.7622473480639624</v>
      </c>
      <c r="AS17" s="38">
        <f t="shared" si="32"/>
        <v>3.5080080777313065</v>
      </c>
      <c r="AT17" s="38">
        <f t="shared" si="32"/>
        <v>3.2582463837722782</v>
      </c>
      <c r="AU17" s="38">
        <f t="shared" si="32"/>
        <v>3.1221653382427328</v>
      </c>
      <c r="AV17" s="38">
        <f t="shared" si="32"/>
        <v>2.8982414496126174</v>
      </c>
      <c r="AW17" s="38">
        <f t="shared" si="32"/>
        <v>2.7525611462874919</v>
      </c>
      <c r="AX17" s="38">
        <f t="shared" si="32"/>
        <v>2.6559125770393011</v>
      </c>
      <c r="AY17" s="38">
        <f t="shared" si="32"/>
        <v>2.5342687142555276</v>
      </c>
      <c r="AZ17" s="38">
        <f t="shared" si="32"/>
        <v>2.4427566533714375</v>
      </c>
      <c r="BA17" s="38">
        <f t="shared" si="32"/>
        <v>2.4527034991406085</v>
      </c>
      <c r="BB17" s="38">
        <f t="shared" si="32"/>
        <v>2.4128819467381719</v>
      </c>
      <c r="BC17" s="38">
        <f t="shared" si="32"/>
        <v>2.3787916363361297</v>
      </c>
      <c r="BD17" s="38">
        <f t="shared" si="32"/>
        <v>2.3798125702185802</v>
      </c>
      <c r="BE17" s="38">
        <f t="shared" si="32"/>
        <v>2.3604745105243263</v>
      </c>
      <c r="BF17" s="38">
        <f t="shared" si="32"/>
        <v>2.5497757194207775</v>
      </c>
      <c r="BG17" s="38">
        <f t="shared" si="32"/>
        <v>2.407655165216775</v>
      </c>
      <c r="BH17" s="38">
        <f t="shared" si="32"/>
        <v>2.2971327613157855</v>
      </c>
      <c r="BI17" s="38">
        <f t="shared" si="32"/>
        <v>2.2764474335198748</v>
      </c>
      <c r="BJ17" s="38">
        <f t="shared" si="32"/>
        <v>2.200253869112986</v>
      </c>
      <c r="BK17" s="38">
        <f t="shared" si="32"/>
        <v>2.1580631443651508</v>
      </c>
      <c r="BL17" s="38">
        <f t="shared" si="32"/>
        <v>2.1052631578947367</v>
      </c>
    </row>
    <row r="18" spans="1:64">
      <c r="A18" s="37">
        <v>1300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>
        <f t="shared" si="32"/>
        <v>3.8003420842089155</v>
      </c>
      <c r="AT18" s="38">
        <f t="shared" si="32"/>
        <v>3.5297669157533016</v>
      </c>
      <c r="AU18" s="38">
        <f t="shared" si="32"/>
        <v>3.3823457830962935</v>
      </c>
      <c r="AV18" s="38">
        <f t="shared" si="32"/>
        <v>3.1397615704136688</v>
      </c>
      <c r="AW18" s="38">
        <f t="shared" si="32"/>
        <v>2.9819412418114495</v>
      </c>
      <c r="AX18" s="38">
        <f t="shared" si="32"/>
        <v>2.8772386251259094</v>
      </c>
      <c r="AY18" s="38">
        <f t="shared" si="32"/>
        <v>2.7454577737768213</v>
      </c>
      <c r="AZ18" s="38">
        <f t="shared" si="32"/>
        <v>2.6463197078190572</v>
      </c>
      <c r="BA18" s="38">
        <f t="shared" si="32"/>
        <v>2.6570954574023258</v>
      </c>
      <c r="BB18" s="38">
        <f t="shared" si="32"/>
        <v>2.613955442299686</v>
      </c>
      <c r="BC18" s="38">
        <f t="shared" si="32"/>
        <v>2.5770242726974737</v>
      </c>
      <c r="BD18" s="38">
        <f t="shared" si="32"/>
        <v>2.5781302844034619</v>
      </c>
      <c r="BE18" s="38">
        <f t="shared" si="32"/>
        <v>2.5571807197346867</v>
      </c>
      <c r="BF18" s="38">
        <f t="shared" si="32"/>
        <v>2.7622570293725093</v>
      </c>
      <c r="BG18" s="38">
        <f t="shared" si="32"/>
        <v>2.608293095651506</v>
      </c>
      <c r="BH18" s="38">
        <f t="shared" si="32"/>
        <v>2.4885604914254342</v>
      </c>
      <c r="BI18" s="38">
        <f t="shared" si="32"/>
        <v>2.4661513863131974</v>
      </c>
      <c r="BJ18" s="38">
        <f t="shared" si="32"/>
        <v>2.383608358205735</v>
      </c>
      <c r="BK18" s="38">
        <f t="shared" si="32"/>
        <v>2.3379017397289132</v>
      </c>
      <c r="BL18" s="38">
        <f t="shared" si="32"/>
        <v>2.2807017543859649</v>
      </c>
    </row>
    <row r="19" spans="1:64">
      <c r="A19" s="37">
        <v>1400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>
        <f t="shared" ref="AT19:AV24" si="33">+$A19/AT$8</f>
        <v>3.8012874477343246</v>
      </c>
      <c r="AU19" s="38">
        <f t="shared" si="33"/>
        <v>3.6425262279498547</v>
      </c>
      <c r="AV19" s="38">
        <f t="shared" si="33"/>
        <v>3.3812816912147201</v>
      </c>
      <c r="AW19" s="38">
        <f t="shared" si="32"/>
        <v>3.211321337335407</v>
      </c>
      <c r="AX19" s="38">
        <f t="shared" si="32"/>
        <v>3.0985646732125178</v>
      </c>
      <c r="AY19" s="38">
        <f t="shared" si="32"/>
        <v>2.9566468332981155</v>
      </c>
      <c r="AZ19" s="38"/>
      <c r="BA19" s="38">
        <f t="shared" si="32"/>
        <v>2.8614874156640435</v>
      </c>
      <c r="BB19" s="38">
        <f t="shared" si="32"/>
        <v>2.8150289378612006</v>
      </c>
      <c r="BC19" s="38"/>
      <c r="BD19" s="38">
        <f t="shared" si="32"/>
        <v>2.7764479985883437</v>
      </c>
      <c r="BE19" s="38">
        <f t="shared" si="32"/>
        <v>2.7538869289450476</v>
      </c>
      <c r="BF19" s="38">
        <f t="shared" si="32"/>
        <v>2.9747383393242406</v>
      </c>
      <c r="BG19" s="38">
        <f t="shared" si="32"/>
        <v>2.8089310260862375</v>
      </c>
      <c r="BH19" s="38">
        <f t="shared" si="32"/>
        <v>2.679988221535083</v>
      </c>
      <c r="BI19" s="38">
        <f t="shared" si="32"/>
        <v>2.6558553391065205</v>
      </c>
      <c r="BJ19" s="38">
        <f t="shared" si="32"/>
        <v>2.566962847298484</v>
      </c>
      <c r="BK19" s="38">
        <f t="shared" si="32"/>
        <v>2.5177403350926757</v>
      </c>
      <c r="BL19" s="38">
        <f t="shared" si="32"/>
        <v>2.4561403508771931</v>
      </c>
    </row>
    <row r="20" spans="1:64">
      <c r="A20" s="37">
        <v>1500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>
        <f t="shared" si="33"/>
        <v>4.072807979715348</v>
      </c>
      <c r="AU20" s="38">
        <f t="shared" si="33"/>
        <v>3.9027066728034159</v>
      </c>
      <c r="AV20" s="38">
        <f t="shared" si="33"/>
        <v>3.6228018120157714</v>
      </c>
      <c r="AW20" s="38">
        <f t="shared" si="32"/>
        <v>3.4407014328593646</v>
      </c>
      <c r="AX20" s="38">
        <f t="shared" si="32"/>
        <v>3.3198907212991262</v>
      </c>
      <c r="AY20" s="38">
        <f t="shared" si="32"/>
        <v>3.1678358928194092</v>
      </c>
      <c r="AZ20" s="38"/>
      <c r="BA20" s="38">
        <f t="shared" si="32"/>
        <v>3.0658793739257608</v>
      </c>
      <c r="BB20" s="38">
        <f t="shared" si="32"/>
        <v>3.0161024334227147</v>
      </c>
      <c r="BC20" s="38">
        <f t="shared" si="32"/>
        <v>2.9734895454201622</v>
      </c>
      <c r="BD20" s="38">
        <f t="shared" si="32"/>
        <v>2.9747657127732254</v>
      </c>
      <c r="BE20" s="38"/>
      <c r="BF20" s="38">
        <f t="shared" si="32"/>
        <v>3.1872196492759719</v>
      </c>
      <c r="BG20" s="38">
        <f t="shared" si="32"/>
        <v>3.0095689565209685</v>
      </c>
      <c r="BH20" s="38">
        <f t="shared" si="32"/>
        <v>2.8714159516447317</v>
      </c>
      <c r="BI20" s="38">
        <f t="shared" si="32"/>
        <v>2.8455592918998431</v>
      </c>
      <c r="BJ20" s="38">
        <f t="shared" si="32"/>
        <v>2.750317336391233</v>
      </c>
      <c r="BK20" s="38">
        <f t="shared" si="32"/>
        <v>2.6975789304564386</v>
      </c>
      <c r="BL20" s="38">
        <f t="shared" si="32"/>
        <v>2.6315789473684212</v>
      </c>
    </row>
    <row r="21" spans="1:64">
      <c r="A21" s="37">
        <v>1600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>
        <f t="shared" si="33"/>
        <v>4.3443285116963715</v>
      </c>
      <c r="AU21" s="38">
        <f t="shared" si="33"/>
        <v>4.1628871176569771</v>
      </c>
      <c r="AV21" s="38">
        <f t="shared" si="33"/>
        <v>3.8643219328168232</v>
      </c>
      <c r="AW21" s="38">
        <f t="shared" si="32"/>
        <v>3.6700815283833226</v>
      </c>
      <c r="AX21" s="38">
        <f t="shared" si="32"/>
        <v>3.5412167693857346</v>
      </c>
      <c r="AY21" s="38">
        <f t="shared" si="32"/>
        <v>3.3790249523407034</v>
      </c>
      <c r="AZ21" s="38">
        <f t="shared" si="32"/>
        <v>3.2570088711619167</v>
      </c>
      <c r="BA21" s="38">
        <f t="shared" si="32"/>
        <v>3.2702713321874781</v>
      </c>
      <c r="BB21" s="38">
        <f t="shared" si="32"/>
        <v>3.2171759289842292</v>
      </c>
      <c r="BC21" s="38">
        <f t="shared" si="32"/>
        <v>3.1717221817815062</v>
      </c>
      <c r="BD21" s="38">
        <f t="shared" si="32"/>
        <v>3.1730834269581072</v>
      </c>
      <c r="BE21" s="38">
        <f t="shared" si="32"/>
        <v>3.1472993473657684</v>
      </c>
      <c r="BF21" s="38">
        <f t="shared" si="32"/>
        <v>3.3997009592277037</v>
      </c>
      <c r="BG21" s="38">
        <f t="shared" si="32"/>
        <v>3.2102068869556999</v>
      </c>
      <c r="BH21" s="38">
        <f t="shared" si="32"/>
        <v>3.0628436817543809</v>
      </c>
      <c r="BI21" s="38">
        <f t="shared" si="32"/>
        <v>3.0352632446931662</v>
      </c>
      <c r="BJ21" s="38">
        <f t="shared" si="32"/>
        <v>2.9336718254839815</v>
      </c>
      <c r="BK21" s="38">
        <f t="shared" si="32"/>
        <v>2.877417525820201</v>
      </c>
      <c r="BL21" s="38">
        <f t="shared" si="32"/>
        <v>2.807017543859649</v>
      </c>
    </row>
    <row r="22" spans="1:64">
      <c r="A22" s="37">
        <v>1700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>
        <f t="shared" si="33"/>
        <v>4.615849043677394</v>
      </c>
      <c r="AU22" s="38">
        <f t="shared" si="33"/>
        <v>4.4230675625105382</v>
      </c>
      <c r="AV22" s="38">
        <f t="shared" si="33"/>
        <v>4.1058420536178746</v>
      </c>
      <c r="AW22" s="38">
        <f t="shared" si="32"/>
        <v>3.8994616239072801</v>
      </c>
      <c r="AX22" s="38">
        <f t="shared" si="32"/>
        <v>3.762542817472343</v>
      </c>
      <c r="AY22" s="38">
        <f t="shared" si="32"/>
        <v>3.5902140118619972</v>
      </c>
      <c r="AZ22" s="38"/>
      <c r="BA22" s="38">
        <f t="shared" si="32"/>
        <v>3.4746632904491954</v>
      </c>
      <c r="BB22" s="38">
        <f t="shared" si="32"/>
        <v>3.4182494245457433</v>
      </c>
      <c r="BC22" s="38">
        <f t="shared" si="32"/>
        <v>3.3699548181428503</v>
      </c>
      <c r="BD22" s="38">
        <f t="shared" si="32"/>
        <v>3.3714011411429885</v>
      </c>
      <c r="BE22" s="38">
        <f t="shared" si="32"/>
        <v>3.3440055565761293</v>
      </c>
      <c r="BF22" s="38">
        <f t="shared" si="32"/>
        <v>3.612182269179435</v>
      </c>
      <c r="BG22" s="38">
        <f t="shared" si="32"/>
        <v>3.4108448173904309</v>
      </c>
      <c r="BH22" s="38">
        <f t="shared" si="32"/>
        <v>3.2542714118640297</v>
      </c>
      <c r="BI22" s="38">
        <f t="shared" si="32"/>
        <v>3.2249671974864893</v>
      </c>
      <c r="BJ22" s="38">
        <f t="shared" si="32"/>
        <v>3.1170263145767305</v>
      </c>
      <c r="BK22" s="38">
        <f t="shared" si="32"/>
        <v>3.0572561211839635</v>
      </c>
      <c r="BL22" s="38">
        <f t="shared" si="32"/>
        <v>2.9824561403508771</v>
      </c>
    </row>
    <row r="23" spans="1:64">
      <c r="A23" s="37">
        <v>1800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>
        <f t="shared" si="33"/>
        <v>4.8873695756584175</v>
      </c>
      <c r="AU23" s="38">
        <f t="shared" si="33"/>
        <v>4.6832480073640985</v>
      </c>
      <c r="AV23" s="38">
        <f t="shared" si="33"/>
        <v>4.3473621744189259</v>
      </c>
      <c r="AW23" s="38">
        <f t="shared" si="32"/>
        <v>4.1288417194312377</v>
      </c>
      <c r="AX23" s="38">
        <f t="shared" si="32"/>
        <v>3.9838688655589514</v>
      </c>
      <c r="AY23" s="38">
        <f t="shared" si="32"/>
        <v>3.8014030713832914</v>
      </c>
      <c r="AZ23" s="38"/>
      <c r="BA23" s="38">
        <f t="shared" si="32"/>
        <v>3.6790552487109127</v>
      </c>
      <c r="BB23" s="38">
        <f t="shared" si="32"/>
        <v>3.6193229201072579</v>
      </c>
      <c r="BC23" s="38">
        <f t="shared" si="32"/>
        <v>3.5681874545041947</v>
      </c>
      <c r="BD23" s="38">
        <f t="shared" si="32"/>
        <v>3.5697188553278703</v>
      </c>
      <c r="BE23" s="38">
        <f t="shared" si="32"/>
        <v>3.5407117657864897</v>
      </c>
      <c r="BF23" s="38">
        <f t="shared" si="32"/>
        <v>3.8246635791311663</v>
      </c>
      <c r="BG23" s="38">
        <f t="shared" si="32"/>
        <v>3.6114827478251623</v>
      </c>
      <c r="BH23" s="38">
        <f t="shared" si="32"/>
        <v>3.4456991419736784</v>
      </c>
      <c r="BI23" s="38">
        <f t="shared" si="32"/>
        <v>3.4146711502798119</v>
      </c>
      <c r="BJ23" s="38">
        <f t="shared" si="32"/>
        <v>3.3003808036694795</v>
      </c>
      <c r="BK23" s="38">
        <f t="shared" si="32"/>
        <v>3.237094716547726</v>
      </c>
      <c r="BL23" s="38">
        <f t="shared" si="32"/>
        <v>3.1578947368421053</v>
      </c>
    </row>
    <row r="24" spans="1:64">
      <c r="A24" s="42">
        <v>1900</v>
      </c>
      <c r="AT24" s="33">
        <f t="shared" si="33"/>
        <v>5.1588901076394409</v>
      </c>
      <c r="AU24" s="33">
        <f t="shared" si="33"/>
        <v>4.9434284522176597</v>
      </c>
      <c r="AV24" s="33">
        <f t="shared" si="33"/>
        <v>4.5888822952199773</v>
      </c>
      <c r="AW24" s="33">
        <f t="shared" si="32"/>
        <v>4.3582218149551952</v>
      </c>
      <c r="AX24" s="33">
        <f t="shared" si="32"/>
        <v>4.2051949136455598</v>
      </c>
      <c r="AY24" s="33">
        <f t="shared" si="32"/>
        <v>4.0125921309045856</v>
      </c>
      <c r="BA24" s="33">
        <f t="shared" si="32"/>
        <v>3.88344720697263</v>
      </c>
      <c r="BB24" s="33">
        <f t="shared" si="32"/>
        <v>3.820396415668772</v>
      </c>
      <c r="BC24" s="33">
        <f t="shared" si="32"/>
        <v>3.7664200908655388</v>
      </c>
      <c r="BD24" s="33">
        <f t="shared" si="32"/>
        <v>3.768036569512752</v>
      </c>
      <c r="BE24" s="33">
        <f t="shared" si="32"/>
        <v>3.7374179749968501</v>
      </c>
      <c r="BF24" s="33">
        <f t="shared" si="32"/>
        <v>4.0371448890828976</v>
      </c>
      <c r="BG24" s="33">
        <f t="shared" si="32"/>
        <v>3.8121206782598938</v>
      </c>
      <c r="BH24" s="33">
        <f t="shared" si="32"/>
        <v>3.6371268720833272</v>
      </c>
      <c r="BI24" s="33">
        <f t="shared" si="32"/>
        <v>3.604375103073135</v>
      </c>
      <c r="BJ24" s="33">
        <f t="shared" si="32"/>
        <v>3.483735292762228</v>
      </c>
      <c r="BK24" s="33">
        <f t="shared" si="32"/>
        <v>3.4169333119114889</v>
      </c>
      <c r="BL24" s="33">
        <f t="shared" si="32"/>
        <v>3.3333333333333335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Tabla</vt:lpstr>
      <vt:lpstr>aux</vt:lpstr>
      <vt:lpstr>Gráfico1_completo</vt:lpstr>
      <vt:lpstr>Gráfico2_1965-1995</vt:lpstr>
      <vt:lpstr>Gráfico3_1995-2025</vt:lpstr>
      <vt:lpstr>Tabla!A_impresión_IM</vt:lpstr>
      <vt:lpstr>Tabla!Área_de_impresión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2006-07-06T19:36:59Z</cp:lastPrinted>
  <dcterms:created xsi:type="dcterms:W3CDTF">2000-08-16T18:56:46Z</dcterms:created>
  <dcterms:modified xsi:type="dcterms:W3CDTF">2026-07-21T15:36:30Z</dcterms:modified>
</cp:coreProperties>
</file>